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updateLinks="never" autoCompressPictures="0" defaultThemeVersion="124226"/>
  <mc:AlternateContent xmlns:mc="http://schemas.openxmlformats.org/markup-compatibility/2006">
    <mc:Choice Requires="x15">
      <x15ac:absPath xmlns:x15ac="http://schemas.microsoft.com/office/spreadsheetml/2010/11/ac" url="https://healthdirectaustralia.sharepoint.com/DAD/tech/dir-services/Shared Documents/4. Projects/Project_NHSD Developer and Integration Hub/Planning/Finalised Documents/Onboarding pack - FHIR integrator/"/>
    </mc:Choice>
  </mc:AlternateContent>
  <xr:revisionPtr revIDLastSave="191" documentId="8_{C2F7C655-EA58-4FA7-988D-B6A14CE55791}" xr6:coauthVersionLast="47" xr6:coauthVersionMax="47" xr10:uidLastSave="{25BC1550-BDBC-4F78-AEA9-84340F787A51}"/>
  <bookViews>
    <workbookView xWindow="-120" yWindow="-120" windowWidth="25440" windowHeight="15270" activeTab="4" xr2:uid="{00000000-000D-0000-FFFF-FFFF00000000}"/>
  </bookViews>
  <sheets>
    <sheet name="Template Guidelines" sheetId="8" r:id="rId1"/>
    <sheet name="Summary" sheetId="1" r:id="rId2"/>
    <sheet name="Tests" sheetId="2" r:id="rId3"/>
    <sheet name="SAMPLE_Summary" sheetId="6" r:id="rId4"/>
    <sheet name="SAMPLE_Tests" sheetId="7" r:id="rId5"/>
    <sheet name="Reference Data" sheetId="3" state="hidden" r:id="rId6"/>
  </sheets>
  <externalReferences>
    <externalReference r:id="rId7"/>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S8" i="1" l="1"/>
  <c r="S8" i="6" l="1"/>
  <c r="S9" i="6" s="1"/>
  <c r="S6" i="6"/>
  <c r="S7" i="6" s="1"/>
  <c r="S4" i="6"/>
  <c r="S10" i="6" l="1"/>
  <c r="S5" i="6" s="1"/>
  <c r="S4" i="1"/>
  <c r="S5" i="1" s="1"/>
  <c r="S6" i="1"/>
  <c r="S10" i="1"/>
  <c r="S11" i="1" s="1"/>
  <c r="S12" i="1" l="1"/>
  <c r="S7" i="1" l="1"/>
  <c r="S9" i="1"/>
</calcChain>
</file>

<file path=xl/sharedStrings.xml><?xml version="1.0" encoding="utf-8"?>
<sst xmlns="http://schemas.openxmlformats.org/spreadsheetml/2006/main" count="188" uniqueCount="83">
  <si>
    <t>NHSD API - Test Data for &lt; Integrator &gt;</t>
  </si>
  <si>
    <t>Version:</t>
  </si>
  <si>
    <t>1.0.0</t>
  </si>
  <si>
    <t>Issue date:</t>
  </si>
  <si>
    <t>Test Data Template Guidelines:</t>
  </si>
  <si>
    <t>To aid in the completion of a Test Data template, please adhere to the following guidelines. 
If you have any queries please send email to nhsd@healthdirect.org.au</t>
  </si>
  <si>
    <t>Definition</t>
  </si>
  <si>
    <t>Purpose</t>
  </si>
  <si>
    <t xml:space="preserve">The purpose of the Test Data Template is to obtain the suitable Test Data from the Integrator to be used by Healthdirect during the integration testing and load verification testing between National Health Services Directory and the Integrator. It ensures that all Test Criterias are met and helps to determine the successful integration is completed with the necessary performance standards to qualify for Notice of Integration. </t>
  </si>
  <si>
    <t>Prerequisite</t>
  </si>
  <si>
    <t>Ownership &amp; Availability</t>
  </si>
  <si>
    <t>When to submit</t>
  </si>
  <si>
    <t xml:space="preserve">Integrator are requested to submit this Test Data along with the NHSD Integration Request Form as a completion of the Step 5 of the NHSD Integration Process. </t>
  </si>
  <si>
    <t xml:space="preserve">Data Ingestion Test Plan </t>
  </si>
  <si>
    <t>Testing Summary Results</t>
  </si>
  <si>
    <t>Testing Summary Details</t>
  </si>
  <si>
    <t>Pass</t>
  </si>
  <si>
    <t>%</t>
  </si>
  <si>
    <t>Data Partner Name:</t>
  </si>
  <si>
    <t>Fail</t>
  </si>
  <si>
    <t xml:space="preserve">Product Name: </t>
  </si>
  <si>
    <t xml:space="preserve">Data Ingestion </t>
  </si>
  <si>
    <t>No Run</t>
  </si>
  <si>
    <t>Assigned Support:</t>
  </si>
  <si>
    <t>N/A</t>
  </si>
  <si>
    <t>Date of Testing:</t>
  </si>
  <si>
    <t>Total</t>
  </si>
  <si>
    <t>Data Ingestion Test Plan</t>
  </si>
  <si>
    <t>1.0 Create Entities</t>
  </si>
  <si>
    <t>Test No</t>
  </si>
  <si>
    <t>Objective</t>
  </si>
  <si>
    <t>FHIR Input</t>
  </si>
  <si>
    <t>Existing Data</t>
  </si>
  <si>
    <t>Expected Result</t>
  </si>
  <si>
    <t>Result</t>
  </si>
  <si>
    <t>Details</t>
  </si>
  <si>
    <t xml:space="preserve">Input: 
</t>
  </si>
  <si>
    <t>2.0 Update Entities</t>
  </si>
  <si>
    <t>3.0 Errors</t>
  </si>
  <si>
    <t>Fictional Booking Provider</t>
  </si>
  <si>
    <t>Joe Black</t>
  </si>
  <si>
    <t xml:space="preserve">
</t>
  </si>
  <si>
    <t xml:space="preserve">Result: Practitioner role created with all matching attributes.
</t>
  </si>
  <si>
    <t>booking provider = fictional booking provider
booking provider url = https://fictional.com.au/test-service-1
booking provider identifier = 123</t>
  </si>
  <si>
    <t>booking provider = fictional booking provider
booking provider url = https://fictional.com.au/test-service-2
booking provider identifier = 456</t>
  </si>
  <si>
    <t>booking provider = fictional booking provider
booking provider url = https://fictional.com.au/test-service-2
booking provider identifier = 222</t>
  </si>
  <si>
    <t>booking provider = fictional booking provider
booking provider url = https://fictional.com.au/test-service-3
booking provider identifier = 333</t>
  </si>
  <si>
    <t>Unencoded fhir bundle payload</t>
  </si>
  <si>
    <r>
      <t xml:space="preserve">Integrator ensures completion of the codes/builds of the </t>
    </r>
    <r>
      <rPr>
        <i/>
        <sz val="10"/>
        <color rgb="FF000000"/>
        <rFont val="Arial"/>
        <family val="2"/>
      </rPr>
      <t>NHSD API</t>
    </r>
    <r>
      <rPr>
        <sz val="10"/>
        <color rgb="FF000000"/>
        <rFont val="Arial"/>
        <family val="2"/>
      </rPr>
      <t xml:space="preserve"> and completion of the internal testing of the API conforms to the Healthdirect API specification.</t>
    </r>
  </si>
  <si>
    <r>
      <rPr>
        <b/>
        <sz val="11"/>
        <rFont val="Arial"/>
        <family val="2"/>
      </rPr>
      <t>Objective:</t>
    </r>
    <r>
      <rPr>
        <sz val="11"/>
        <rFont val="Arial"/>
        <family val="2"/>
      </rPr>
      <t xml:space="preserve"> Create an organisation
</t>
    </r>
  </si>
  <si>
    <r>
      <rPr>
        <b/>
        <sz val="11"/>
        <rFont val="Arial"/>
        <family val="2"/>
      </rPr>
      <t>Input:</t>
    </r>
    <r>
      <rPr>
        <sz val="11"/>
        <rFont val="Arial"/>
        <family val="2"/>
      </rPr>
      <t xml:space="preserve"> 
</t>
    </r>
  </si>
  <si>
    <r>
      <t>Result:</t>
    </r>
    <r>
      <rPr>
        <sz val="11"/>
        <rFont val="Arial"/>
        <family val="2"/>
      </rPr>
      <t xml:space="preserve"> Organisation created with all matching attributes.</t>
    </r>
  </si>
  <si>
    <r>
      <rPr>
        <b/>
        <sz val="11"/>
        <rFont val="Arial"/>
        <family val="2"/>
      </rPr>
      <t>Objective:</t>
    </r>
    <r>
      <rPr>
        <sz val="11"/>
        <rFont val="Arial"/>
        <family val="2"/>
      </rPr>
      <t xml:space="preserve"> Create a location
</t>
    </r>
  </si>
  <si>
    <r>
      <rPr>
        <b/>
        <sz val="11"/>
        <rFont val="Arial"/>
        <family val="2"/>
      </rPr>
      <t xml:space="preserve">Input: </t>
    </r>
    <r>
      <rPr>
        <sz val="11"/>
        <rFont val="Arial"/>
        <family val="2"/>
      </rPr>
      <t xml:space="preserve">
</t>
    </r>
  </si>
  <si>
    <r>
      <t>Result:</t>
    </r>
    <r>
      <rPr>
        <sz val="11"/>
        <rFont val="Arial"/>
        <family val="2"/>
      </rPr>
      <t xml:space="preserve"> Location created with all matching attributes.</t>
    </r>
  </si>
  <si>
    <r>
      <rPr>
        <b/>
        <sz val="11"/>
        <rFont val="Arial"/>
        <family val="2"/>
      </rPr>
      <t>Objective:</t>
    </r>
    <r>
      <rPr>
        <sz val="11"/>
        <rFont val="Arial"/>
        <family val="2"/>
      </rPr>
      <t xml:space="preserve"> Create a healthcare service
</t>
    </r>
  </si>
  <si>
    <r>
      <t>Result:</t>
    </r>
    <r>
      <rPr>
        <sz val="11"/>
        <rFont val="Arial"/>
        <family val="2"/>
      </rPr>
      <t xml:space="preserve"> Healthcare service created with all matching attributes.
</t>
    </r>
  </si>
  <si>
    <r>
      <rPr>
        <b/>
        <sz val="11"/>
        <rFont val="Arial"/>
        <family val="2"/>
      </rPr>
      <t>Objective:</t>
    </r>
    <r>
      <rPr>
        <sz val="11"/>
        <rFont val="Arial"/>
        <family val="2"/>
      </rPr>
      <t xml:space="preserve"> Create a practitioner
</t>
    </r>
  </si>
  <si>
    <r>
      <t>Result:</t>
    </r>
    <r>
      <rPr>
        <sz val="11"/>
        <rFont val="Arial"/>
        <family val="2"/>
      </rPr>
      <t xml:space="preserve"> Practitioner created with all matching attributes.
</t>
    </r>
  </si>
  <si>
    <r>
      <rPr>
        <b/>
        <sz val="11"/>
        <rFont val="Arial"/>
        <family val="2"/>
      </rPr>
      <t>Objective:</t>
    </r>
    <r>
      <rPr>
        <sz val="11"/>
        <rFont val="Arial"/>
        <family val="2"/>
      </rPr>
      <t xml:space="preserve"> Create a practitioner role
</t>
    </r>
  </si>
  <si>
    <r>
      <rPr>
        <b/>
        <sz val="11"/>
        <rFont val="Arial"/>
        <family val="2"/>
      </rPr>
      <t>Result</t>
    </r>
    <r>
      <rPr>
        <sz val="11"/>
        <rFont val="Arial"/>
        <family val="2"/>
      </rPr>
      <t xml:space="preserve">: Practitioner role created with all matching attributes.
</t>
    </r>
  </si>
  <si>
    <r>
      <rPr>
        <b/>
        <sz val="11"/>
        <rFont val="Arial"/>
        <family val="2"/>
      </rPr>
      <t>Objective:</t>
    </r>
    <r>
      <rPr>
        <sz val="11"/>
        <rFont val="Arial"/>
        <family val="2"/>
      </rPr>
      <t xml:space="preserve"> Add a new attribute on each entity
</t>
    </r>
  </si>
  <si>
    <r>
      <t>Result:</t>
    </r>
    <r>
      <rPr>
        <sz val="11"/>
        <rFont val="Arial"/>
        <family val="2"/>
      </rPr>
      <t xml:space="preserve"> Web service request is transmitted successfully with the response details returned correctly.</t>
    </r>
  </si>
  <si>
    <r>
      <rPr>
        <b/>
        <sz val="11"/>
        <rFont val="Arial"/>
        <family val="2"/>
      </rPr>
      <t>Objective:</t>
    </r>
    <r>
      <rPr>
        <sz val="11"/>
        <rFont val="Arial"/>
        <family val="2"/>
      </rPr>
      <t xml:space="preserve"> Update an attribute on each entity
</t>
    </r>
  </si>
  <si>
    <r>
      <rPr>
        <b/>
        <sz val="11"/>
        <rFont val="Arial"/>
        <family val="2"/>
      </rPr>
      <t>Objective:</t>
    </r>
    <r>
      <rPr>
        <sz val="11"/>
        <rFont val="Arial"/>
        <family val="2"/>
      </rPr>
      <t xml:space="preserve"> Remove an attribute on each entity
</t>
    </r>
  </si>
  <si>
    <r>
      <t>Result:</t>
    </r>
    <r>
      <rPr>
        <sz val="11"/>
        <rFont val="Arial"/>
        <family val="2"/>
      </rPr>
      <t xml:space="preserve"> Web service request is transmitted successfully with the response details returned correctly.
</t>
    </r>
  </si>
  <si>
    <r>
      <rPr>
        <b/>
        <sz val="11"/>
        <rFont val="Arial"/>
        <family val="2"/>
      </rPr>
      <t>Objective:</t>
    </r>
    <r>
      <rPr>
        <sz val="11"/>
        <rFont val="Arial"/>
        <family val="2"/>
      </rPr>
      <t xml:space="preserve"> Ensure the data provider handles an error 
</t>
    </r>
  </si>
  <si>
    <r>
      <rPr>
        <b/>
        <sz val="11"/>
        <rFont val="Arial"/>
        <family val="2"/>
      </rPr>
      <t>Input:</t>
    </r>
    <r>
      <rPr>
        <sz val="11"/>
        <rFont val="Arial"/>
        <family val="2"/>
      </rPr>
      <t xml:space="preserve"> 
Unencoded fhir bundle payload</t>
    </r>
  </si>
  <si>
    <r>
      <t xml:space="preserve">Result: </t>
    </r>
    <r>
      <rPr>
        <sz val="11"/>
        <rFont val="Arial"/>
        <family val="2"/>
      </rPr>
      <t>Error returned</t>
    </r>
  </si>
  <si>
    <r>
      <rPr>
        <b/>
        <strike/>
        <sz val="11"/>
        <rFont val="Arial"/>
        <family val="2"/>
      </rPr>
      <t>Objective:</t>
    </r>
    <r>
      <rPr>
        <strike/>
        <sz val="11"/>
        <rFont val="Arial"/>
        <family val="2"/>
      </rPr>
      <t xml:space="preserve"> Create an organisation
</t>
    </r>
  </si>
  <si>
    <r>
      <t>Result:</t>
    </r>
    <r>
      <rPr>
        <strike/>
        <sz val="11"/>
        <rFont val="Arial"/>
        <family val="2"/>
      </rPr>
      <t xml:space="preserve"> Organisation created with all matching attributes</t>
    </r>
  </si>
  <si>
    <r>
      <rPr>
        <b/>
        <strike/>
        <sz val="11"/>
        <rFont val="Arial"/>
        <family val="2"/>
      </rPr>
      <t>Objective:</t>
    </r>
    <r>
      <rPr>
        <strike/>
        <sz val="11"/>
        <rFont val="Arial"/>
        <family val="2"/>
      </rPr>
      <t xml:space="preserve"> Create a location
</t>
    </r>
  </si>
  <si>
    <r>
      <t>Result:</t>
    </r>
    <r>
      <rPr>
        <strike/>
        <sz val="11"/>
        <rFont val="Arial"/>
        <family val="2"/>
      </rPr>
      <t xml:space="preserve"> Location created with all matching attributes.</t>
    </r>
  </si>
  <si>
    <r>
      <rPr>
        <b/>
        <strike/>
        <sz val="11"/>
        <rFont val="Arial"/>
        <family val="2"/>
      </rPr>
      <t>Objective:</t>
    </r>
    <r>
      <rPr>
        <strike/>
        <sz val="11"/>
        <rFont val="Arial"/>
        <family val="2"/>
      </rPr>
      <t xml:space="preserve"> Create a healthcare service
</t>
    </r>
  </si>
  <si>
    <r>
      <t>Result:</t>
    </r>
    <r>
      <rPr>
        <strike/>
        <sz val="11"/>
        <rFont val="Arial"/>
        <family val="2"/>
      </rPr>
      <t xml:space="preserve"> Healthcare service created with all matching attributes.
</t>
    </r>
  </si>
  <si>
    <r>
      <rPr>
        <b/>
        <strike/>
        <sz val="11"/>
        <rFont val="Arial"/>
        <family val="2"/>
      </rPr>
      <t>Objective:</t>
    </r>
    <r>
      <rPr>
        <strike/>
        <sz val="11"/>
        <rFont val="Arial"/>
        <family val="2"/>
      </rPr>
      <t xml:space="preserve"> Create a practitioner
</t>
    </r>
  </si>
  <si>
    <r>
      <t>Result:</t>
    </r>
    <r>
      <rPr>
        <strike/>
        <sz val="11"/>
        <rFont val="Arial"/>
        <family val="2"/>
      </rPr>
      <t xml:space="preserve"> Practitioner created with all matching attributes.
</t>
    </r>
  </si>
  <si>
    <r>
      <rPr>
        <b/>
        <strike/>
        <sz val="11"/>
        <rFont val="Arial"/>
        <family val="2"/>
      </rPr>
      <t>Objective:</t>
    </r>
    <r>
      <rPr>
        <strike/>
        <sz val="11"/>
        <rFont val="Arial"/>
        <family val="2"/>
      </rPr>
      <t xml:space="preserve"> Create a practitioner role
</t>
    </r>
  </si>
  <si>
    <r>
      <t>Result:</t>
    </r>
    <r>
      <rPr>
        <sz val="11"/>
        <rFont val="Arial"/>
        <family val="2"/>
      </rPr>
      <t xml:space="preserve"> Healthcare service updated correctly
booking provider = fictional booking provider
booking provider url = https://fictional.com.au/test-service-1
booking provider identifier = 123</t>
    </r>
  </si>
  <si>
    <r>
      <t>Result:</t>
    </r>
    <r>
      <rPr>
        <sz val="11"/>
        <rFont val="Arial"/>
        <family val="2"/>
      </rPr>
      <t xml:space="preserve"> Healthcare service updated correctly
booking provider = fictional booking provider
booking provider url = https://fictional.com.au/test-service-2
booking provider identifier = 456</t>
    </r>
  </si>
  <si>
    <r>
      <t>Result:</t>
    </r>
    <r>
      <rPr>
        <sz val="11"/>
        <rFont val="Arial"/>
        <family val="2"/>
      </rPr>
      <t xml:space="preserve"> Healthcare service updated correctly
No booking provider data</t>
    </r>
  </si>
  <si>
    <t xml:space="preserve">Test Data are owned by the Integrator and responsible to make available from the date of submission of the NHSD Integration Request Form until Healtdirect completes the integration testing. </t>
  </si>
  <si>
    <r>
      <t xml:space="preserve">Test Data Template is a guideline to Integrators to submit the </t>
    </r>
    <r>
      <rPr>
        <b/>
        <u/>
        <sz val="10"/>
        <rFont val="Arial"/>
        <family val="2"/>
      </rPr>
      <t xml:space="preserve">minimum </t>
    </r>
    <r>
      <rPr>
        <sz val="10"/>
        <rFont val="Arial"/>
        <family val="2"/>
      </rPr>
      <t>required Test Data to Healthdirect.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</si>
</sst>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1"/>
      <name val="Calibri"/>
      <family val="2"/>
      <scheme val="minor"/>
    </font>
    <font>
      <sz val="11"/>
      <color rgb="FF000000"/>
      <name val="Calibri"/>
      <family val="2"/>
      <scheme val="minor"/>
    </font>
    <font>
      <sz val="11"/>
      <color theme="1"/>
      <name val="Arial"/>
      <family val="2"/>
    </font>
    <font>
      <sz val="11"/>
      <color theme="0"/>
      <name val="Arial"/>
      <family val="2"/>
    </font>
    <font>
      <b/>
      <sz val="11"/>
      <color theme="0"/>
      <name val="Arial"/>
      <family val="2"/>
    </font>
    <font>
      <sz val="11"/>
      <name val="Arial"/>
      <family val="2"/>
    </font>
    <font>
      <b/>
      <sz val="10"/>
      <color indexed="60"/>
      <name val="Arial"/>
      <family val="2"/>
    </font>
    <font>
      <sz val="10"/>
      <name val="Arial"/>
      <family val="2"/>
    </font>
    <font>
      <b/>
      <sz val="10"/>
      <name val="Arial"/>
      <family val="2"/>
    </font>
    <font>
      <b/>
      <u/>
      <sz val="10"/>
      <name val="Arial"/>
      <family val="2"/>
    </font>
    <font>
      <sz val="10"/>
      <color rgb="FF000000"/>
      <name val="Arial"/>
      <family val="2"/>
    </font>
    <font>
      <i/>
      <sz val="10"/>
      <color rgb="FF000000"/>
      <name val="Arial"/>
      <family val="2"/>
    </font>
    <font>
      <b/>
      <sz val="10"/>
      <color rgb="FF1E4759"/>
      <name val="Arial"/>
      <family val="2"/>
    </font>
    <font>
      <b/>
      <sz val="11"/>
      <name val="Arial"/>
      <family val="2"/>
    </font>
    <font>
      <strike/>
      <sz val="11"/>
      <name val="Arial"/>
      <family val="2"/>
    </font>
    <font>
      <b/>
      <strike/>
      <sz val="11"/>
      <name val="Arial"/>
      <family val="2"/>
    </font>
    <font>
      <b/>
      <sz val="18"/>
      <color theme="0"/>
      <name val="Arial"/>
      <family val="2"/>
    </font>
    <font>
      <b/>
      <sz val="10"/>
      <color theme="0"/>
      <name val="Arial"/>
      <family val="2"/>
    </font>
  </fonts>
  <fills count="7">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rgb="FF1E4759"/>
        <bgColor indexed="64"/>
      </patternFill>
    </fill>
    <fill>
      <patternFill patternType="solid">
        <fgColor theme="0"/>
        <bgColor indexed="64"/>
      </patternFill>
    </fill>
    <fill>
      <patternFill patternType="solid">
        <fgColor rgb="FF009F96"/>
        <bgColor indexed="64"/>
      </patternFill>
    </fill>
  </fills>
  <borders count="35">
    <border>
      <left/>
      <right/>
      <top/>
      <bottom/>
      <diagonal/>
    </border>
    <border>
      <left style="thin">
        <color rgb="FFE26B0A"/>
      </left>
      <right style="thin">
        <color rgb="FFE26B0A"/>
      </right>
      <top style="thin">
        <color rgb="FFE26B0A"/>
      </top>
      <bottom style="thin">
        <color rgb="FFE26B0A"/>
      </bottom>
      <diagonal/>
    </border>
    <border>
      <left style="thin">
        <color rgb="FFE26B0A"/>
      </left>
      <right style="thin">
        <color rgb="FFE26B0A"/>
      </right>
      <top/>
      <bottom style="thin">
        <color rgb="FFE26B0A"/>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theme="3"/>
      </top>
      <bottom/>
      <diagonal/>
    </border>
    <border>
      <left/>
      <right/>
      <top style="thin">
        <color rgb="FF1E4759"/>
      </top>
      <bottom style="thin">
        <color theme="3"/>
      </bottom>
      <diagonal/>
    </border>
    <border>
      <left style="thin">
        <color rgb="FF1E4759"/>
      </left>
      <right/>
      <top style="thin">
        <color rgb="FF1E4759"/>
      </top>
      <bottom style="thin">
        <color theme="3"/>
      </bottom>
      <diagonal/>
    </border>
    <border>
      <left/>
      <right/>
      <top style="thin">
        <color rgb="FF1E4759"/>
      </top>
      <bottom/>
      <diagonal/>
    </border>
    <border>
      <left style="thin">
        <color rgb="FF1E4759"/>
      </left>
      <right/>
      <top style="thin">
        <color rgb="FF1E4759"/>
      </top>
      <bottom/>
      <diagonal/>
    </border>
    <border>
      <left/>
      <right style="thin">
        <color rgb="FF1E4759"/>
      </right>
      <top/>
      <bottom/>
      <diagonal/>
    </border>
    <border>
      <left style="thin">
        <color rgb="FF1E4759"/>
      </left>
      <right style="thin">
        <color rgb="FF1E4759"/>
      </right>
      <top style="thin">
        <color rgb="FF1E4759"/>
      </top>
      <bottom style="thin">
        <color rgb="FF1E4759"/>
      </bottom>
      <diagonal/>
    </border>
    <border>
      <left style="thin">
        <color rgb="FF1E4759"/>
      </left>
      <right/>
      <top style="thin">
        <color rgb="FF1E4759"/>
      </top>
      <bottom style="thin">
        <color rgb="FF1E4759"/>
      </bottom>
      <diagonal/>
    </border>
    <border>
      <left/>
      <right/>
      <top style="thin">
        <color rgb="FF1E4759"/>
      </top>
      <bottom style="thin">
        <color rgb="FF1E4759"/>
      </bottom>
      <diagonal/>
    </border>
    <border>
      <left/>
      <right style="thin">
        <color rgb="FF1E4759"/>
      </right>
      <top style="thin">
        <color rgb="FF1E4759"/>
      </top>
      <bottom style="thin">
        <color rgb="FF1E4759"/>
      </bottom>
      <diagonal/>
    </border>
    <border>
      <left style="thin">
        <color rgb="FF1E4759"/>
      </left>
      <right style="thin">
        <color rgb="FF1E4759"/>
      </right>
      <top/>
      <bottom/>
      <diagonal/>
    </border>
    <border>
      <left style="thin">
        <color rgb="FF1E4759"/>
      </left>
      <right style="thin">
        <color rgb="FF1E4759"/>
      </right>
      <top style="thin">
        <color rgb="FF1E4759"/>
      </top>
      <bottom/>
      <diagonal/>
    </border>
    <border>
      <left/>
      <right style="medium">
        <color rgb="FF1E4759"/>
      </right>
      <top/>
      <bottom/>
      <diagonal/>
    </border>
    <border>
      <left style="thin">
        <color rgb="FF1E4759"/>
      </left>
      <right style="medium">
        <color rgb="FF1E4759"/>
      </right>
      <top/>
      <bottom/>
      <diagonal/>
    </border>
    <border>
      <left/>
      <right/>
      <top/>
      <bottom style="medium">
        <color rgb="FF1E4759"/>
      </bottom>
      <diagonal/>
    </border>
    <border>
      <left/>
      <right style="medium">
        <color rgb="FF1E4759"/>
      </right>
      <top/>
      <bottom style="medium">
        <color rgb="FF1E4759"/>
      </bottom>
      <diagonal/>
    </border>
    <border>
      <left/>
      <right style="medium">
        <color rgb="FF1E4759"/>
      </right>
      <top style="medium">
        <color rgb="FF1E4759"/>
      </top>
      <bottom/>
      <diagonal/>
    </border>
    <border>
      <left/>
      <right/>
      <top style="thin">
        <color rgb="FF1E4759"/>
      </top>
      <bottom style="medium">
        <color rgb="FF1E4759"/>
      </bottom>
      <diagonal/>
    </border>
    <border>
      <left style="thin">
        <color rgb="FF1E4759"/>
      </left>
      <right style="thin">
        <color rgb="FF1E4759"/>
      </right>
      <top/>
      <bottom style="thin">
        <color rgb="FF1E4759"/>
      </bottom>
      <diagonal/>
    </border>
    <border>
      <left style="thin">
        <color rgb="FF1E4759"/>
      </left>
      <right/>
      <top/>
      <bottom style="thin">
        <color rgb="FF1E4759"/>
      </bottom>
      <diagonal/>
    </border>
    <border>
      <left/>
      <right/>
      <top/>
      <bottom style="thin">
        <color rgb="FF1E4759"/>
      </bottom>
      <diagonal/>
    </border>
    <border>
      <left/>
      <right style="thin">
        <color rgb="FF1E4759"/>
      </right>
      <top/>
      <bottom style="thin">
        <color rgb="FF1E4759"/>
      </bottom>
      <diagonal/>
    </border>
    <border>
      <left style="medium">
        <color rgb="FF1E4759"/>
      </left>
      <right/>
      <top style="medium">
        <color rgb="FF1E4759"/>
      </top>
      <bottom/>
      <diagonal/>
    </border>
    <border>
      <left/>
      <right/>
      <top style="medium">
        <color rgb="FF1E4759"/>
      </top>
      <bottom/>
      <diagonal/>
    </border>
    <border>
      <left style="medium">
        <color rgb="FF1E4759"/>
      </left>
      <right/>
      <top/>
      <bottom/>
      <diagonal/>
    </border>
    <border>
      <left style="medium">
        <color rgb="FF1E4759"/>
      </left>
      <right/>
      <top/>
      <bottom style="medium">
        <color rgb="FF1E4759"/>
      </bottom>
      <diagonal/>
    </border>
    <border>
      <left style="medium">
        <color indexed="64"/>
      </left>
      <right/>
      <top/>
      <bottom/>
      <diagonal/>
    </border>
    <border>
      <left/>
      <right style="medium">
        <color indexed="64"/>
      </right>
      <top/>
      <bottom/>
      <diagonal/>
    </border>
  </borders>
  <cellStyleXfs count="11">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cellStyleXfs>
  <cellXfs count="99">
    <xf numFmtId="0" fontId="0" fillId="0" borderId="0" xfId="0"/>
    <xf numFmtId="0" fontId="2" fillId="0" borderId="1" xfId="0" applyFont="1" applyBorder="1"/>
    <xf numFmtId="0" fontId="2" fillId="0" borderId="2" xfId="0" applyFont="1" applyBorder="1"/>
    <xf numFmtId="0" fontId="3" fillId="0" borderId="0" xfId="0" applyFont="1"/>
    <xf numFmtId="0" fontId="3" fillId="0" borderId="0" xfId="0" applyFont="1" applyAlignment="1">
      <alignment horizontal="left"/>
    </xf>
    <xf numFmtId="0" fontId="3" fillId="0" borderId="7" xfId="0" applyFont="1" applyBorder="1" applyAlignment="1">
      <alignment horizontal="left"/>
    </xf>
    <xf numFmtId="0" fontId="3" fillId="0" borderId="12" xfId="0" applyFont="1" applyBorder="1"/>
    <xf numFmtId="0" fontId="3" fillId="0" borderId="10" xfId="0" applyFont="1" applyBorder="1"/>
    <xf numFmtId="0" fontId="3" fillId="0" borderId="15" xfId="0" applyFont="1" applyBorder="1" applyAlignment="1">
      <alignment horizontal="left"/>
    </xf>
    <xf numFmtId="10" fontId="3" fillId="0" borderId="17" xfId="0" applyNumberFormat="1" applyFont="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10" fontId="3" fillId="0" borderId="18" xfId="0" applyNumberFormat="1" applyFont="1" applyBorder="1" applyAlignment="1">
      <alignment horizontal="center"/>
    </xf>
    <xf numFmtId="10" fontId="3" fillId="0" borderId="13" xfId="0" applyNumberFormat="1" applyFont="1" applyBorder="1" applyAlignment="1">
      <alignment horizontal="center"/>
    </xf>
    <xf numFmtId="0" fontId="3" fillId="0" borderId="13" xfId="0" applyFont="1" applyBorder="1" applyAlignment="1">
      <alignment horizontal="center"/>
    </xf>
    <xf numFmtId="0" fontId="3" fillId="0" borderId="19" xfId="0" applyFont="1" applyBorder="1"/>
    <xf numFmtId="0" fontId="3" fillId="0" borderId="20" xfId="0" applyFont="1" applyBorder="1"/>
    <xf numFmtId="0" fontId="3" fillId="0" borderId="20" xfId="0" applyFont="1" applyBorder="1" applyAlignment="1">
      <alignment horizontal="left"/>
    </xf>
    <xf numFmtId="0" fontId="3" fillId="0" borderId="19" xfId="0" applyFont="1" applyBorder="1" applyAlignment="1">
      <alignment horizontal="left"/>
    </xf>
    <xf numFmtId="0" fontId="3" fillId="0" borderId="21" xfId="0" applyFont="1" applyBorder="1"/>
    <xf numFmtId="0" fontId="3" fillId="0" borderId="22" xfId="0" applyFont="1" applyBorder="1"/>
    <xf numFmtId="0" fontId="3" fillId="0" borderId="23" xfId="0" applyFont="1" applyBorder="1"/>
    <xf numFmtId="0" fontId="3" fillId="0" borderId="24" xfId="0" applyFont="1" applyBorder="1"/>
    <xf numFmtId="0" fontId="3" fillId="0" borderId="25" xfId="0" applyFont="1" applyBorder="1" applyAlignment="1">
      <alignment horizontal="center"/>
    </xf>
    <xf numFmtId="0" fontId="6" fillId="5" borderId="0" xfId="0" applyFont="1" applyFill="1"/>
    <xf numFmtId="0" fontId="3" fillId="5" borderId="0" xfId="0" applyFont="1" applyFill="1"/>
    <xf numFmtId="0" fontId="6" fillId="2" borderId="0" xfId="0" applyFont="1" applyFill="1"/>
    <xf numFmtId="15" fontId="8" fillId="0" borderId="4" xfId="0" applyNumberFormat="1" applyFont="1" applyBorder="1" applyAlignment="1">
      <alignment horizontal="left"/>
    </xf>
    <xf numFmtId="15" fontId="8" fillId="5" borderId="4" xfId="0" applyNumberFormat="1" applyFont="1" applyFill="1" applyBorder="1" applyAlignment="1">
      <alignment horizontal="left"/>
    </xf>
    <xf numFmtId="0" fontId="6" fillId="5" borderId="4" xfId="0" applyFont="1" applyFill="1" applyBorder="1"/>
    <xf numFmtId="0" fontId="6" fillId="5" borderId="5" xfId="0" applyFont="1" applyFill="1" applyBorder="1"/>
    <xf numFmtId="0" fontId="7" fillId="2" borderId="0" xfId="0" applyFont="1" applyFill="1"/>
    <xf numFmtId="0" fontId="6" fillId="0" borderId="0" xfId="0" applyFont="1"/>
    <xf numFmtId="0" fontId="8" fillId="5" borderId="0" xfId="0" applyFont="1" applyFill="1"/>
    <xf numFmtId="0" fontId="6" fillId="5" borderId="0" xfId="0" applyFont="1" applyFill="1" applyAlignment="1">
      <alignment vertical="center"/>
    </xf>
    <xf numFmtId="0" fontId="8" fillId="5" borderId="0" xfId="0" applyFont="1" applyFill="1" applyAlignment="1">
      <alignment vertical="center"/>
    </xf>
    <xf numFmtId="0" fontId="13" fillId="2" borderId="3" xfId="0" applyFont="1" applyFill="1" applyBorder="1"/>
    <xf numFmtId="0" fontId="14" fillId="2" borderId="25" xfId="0" applyFont="1" applyFill="1" applyBorder="1" applyAlignment="1">
      <alignment vertical="top" wrapText="1"/>
    </xf>
    <xf numFmtId="0" fontId="6" fillId="3" borderId="25" xfId="0" applyFont="1" applyFill="1" applyBorder="1" applyAlignment="1">
      <alignment vertical="top" wrapText="1"/>
    </xf>
    <xf numFmtId="0" fontId="6" fillId="3" borderId="26" xfId="0" applyFont="1" applyFill="1" applyBorder="1" applyAlignment="1">
      <alignment vertical="top" wrapText="1"/>
    </xf>
    <xf numFmtId="0" fontId="14" fillId="2" borderId="13" xfId="0" applyFont="1" applyFill="1" applyBorder="1" applyAlignment="1">
      <alignment vertical="top" wrapText="1"/>
    </xf>
    <xf numFmtId="0" fontId="6" fillId="3" borderId="27" xfId="0" applyFont="1" applyFill="1" applyBorder="1" applyAlignment="1">
      <alignment vertical="top" wrapText="1"/>
    </xf>
    <xf numFmtId="0" fontId="6" fillId="3" borderId="28" xfId="0" applyFont="1" applyFill="1" applyBorder="1" applyAlignment="1">
      <alignment vertical="top" wrapText="1"/>
    </xf>
    <xf numFmtId="0" fontId="6" fillId="2" borderId="25"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3" borderId="13" xfId="0" applyFont="1" applyFill="1" applyBorder="1" applyAlignment="1">
      <alignment vertical="top" wrapText="1"/>
    </xf>
    <xf numFmtId="0" fontId="14" fillId="3" borderId="13" xfId="0" applyFont="1" applyFill="1" applyBorder="1" applyAlignment="1">
      <alignment vertical="top" wrapText="1"/>
    </xf>
    <xf numFmtId="0" fontId="6" fillId="2" borderId="13" xfId="0" applyFont="1" applyFill="1" applyBorder="1" applyAlignment="1">
      <alignment vertical="top" wrapText="1"/>
    </xf>
    <xf numFmtId="0" fontId="3" fillId="0" borderId="29" xfId="0" applyFont="1" applyBorder="1"/>
    <xf numFmtId="0" fontId="3" fillId="0" borderId="30" xfId="0" applyFont="1" applyBorder="1"/>
    <xf numFmtId="0" fontId="3" fillId="0" borderId="31" xfId="0" applyFont="1" applyBorder="1"/>
    <xf numFmtId="0" fontId="6" fillId="2" borderId="0" xfId="0" applyFont="1" applyFill="1" applyAlignment="1">
      <alignment horizontal="left" vertical="top" wrapText="1"/>
    </xf>
    <xf numFmtId="0" fontId="6" fillId="3" borderId="0" xfId="0" applyFont="1" applyFill="1" applyAlignment="1">
      <alignment vertical="top" wrapText="1"/>
    </xf>
    <xf numFmtId="0" fontId="6" fillId="2" borderId="0" xfId="0" applyFont="1" applyFill="1" applyAlignment="1">
      <alignment vertical="top" wrapText="1"/>
    </xf>
    <xf numFmtId="0" fontId="3" fillId="0" borderId="32" xfId="0" applyFont="1" applyBorder="1"/>
    <xf numFmtId="0" fontId="8" fillId="2" borderId="21" xfId="0" applyFont="1" applyFill="1" applyBorder="1" applyAlignment="1">
      <alignment horizontal="left" vertical="top" wrapText="1"/>
    </xf>
    <xf numFmtId="0" fontId="9" fillId="3" borderId="21" xfId="0" applyFont="1" applyFill="1" applyBorder="1" applyAlignment="1">
      <alignment vertical="top" wrapText="1"/>
    </xf>
    <xf numFmtId="0" fontId="9" fillId="2" borderId="21" xfId="0" applyFont="1" applyFill="1" applyBorder="1" applyAlignment="1">
      <alignment vertical="top" wrapText="1"/>
    </xf>
    <xf numFmtId="0" fontId="8" fillId="3" borderId="21" xfId="0" applyFont="1" applyFill="1" applyBorder="1" applyAlignment="1">
      <alignment vertical="top" wrapText="1"/>
    </xf>
    <xf numFmtId="0" fontId="15" fillId="2" borderId="13" xfId="0" applyFont="1" applyFill="1" applyBorder="1" applyAlignment="1">
      <alignment horizontal="left" vertical="top" wrapText="1"/>
    </xf>
    <xf numFmtId="0" fontId="15" fillId="3" borderId="13" xfId="0" applyFont="1" applyFill="1" applyBorder="1" applyAlignment="1">
      <alignment vertical="top" wrapText="1"/>
    </xf>
    <xf numFmtId="0" fontId="16" fillId="2" borderId="13" xfId="0" applyFont="1" applyFill="1" applyBorder="1" applyAlignment="1">
      <alignment vertical="top" wrapText="1"/>
    </xf>
    <xf numFmtId="0" fontId="16" fillId="3" borderId="13" xfId="0" applyFont="1" applyFill="1" applyBorder="1" applyAlignment="1">
      <alignment vertical="top" wrapText="1"/>
    </xf>
    <xf numFmtId="0" fontId="15" fillId="2" borderId="13" xfId="0" applyFont="1" applyFill="1" applyBorder="1" applyAlignment="1">
      <alignment vertical="top" wrapText="1"/>
    </xf>
    <xf numFmtId="0" fontId="13" fillId="2" borderId="33" xfId="0" applyFont="1" applyFill="1" applyBorder="1"/>
    <xf numFmtId="0" fontId="8" fillId="2" borderId="0" xfId="0" applyFont="1" applyFill="1" applyAlignment="1">
      <alignment horizontal="left"/>
    </xf>
    <xf numFmtId="0" fontId="6" fillId="5" borderId="34" xfId="0" applyFont="1" applyFill="1" applyBorder="1"/>
    <xf numFmtId="0" fontId="17" fillId="4" borderId="14" xfId="0" applyFont="1" applyFill="1" applyBorder="1"/>
    <xf numFmtId="0" fontId="4" fillId="4" borderId="15" xfId="0" applyFont="1" applyFill="1" applyBorder="1"/>
    <xf numFmtId="0" fontId="4" fillId="4" borderId="16" xfId="0" applyFont="1" applyFill="1" applyBorder="1"/>
    <xf numFmtId="0" fontId="18" fillId="4" borderId="14" xfId="0" applyFont="1" applyFill="1" applyBorder="1"/>
    <xf numFmtId="0" fontId="18" fillId="6" borderId="6" xfId="0" applyFont="1" applyFill="1" applyBorder="1" applyAlignment="1">
      <alignment vertical="top" wrapText="1"/>
    </xf>
    <xf numFmtId="0" fontId="5" fillId="6" borderId="25" xfId="0" applyFont="1" applyFill="1" applyBorder="1" applyAlignment="1">
      <alignment wrapText="1"/>
    </xf>
    <xf numFmtId="0" fontId="5" fillId="6" borderId="13" xfId="0" applyFont="1" applyFill="1" applyBorder="1" applyAlignment="1">
      <alignment wrapText="1"/>
    </xf>
    <xf numFmtId="0" fontId="5" fillId="6" borderId="28" xfId="0" applyFont="1" applyFill="1" applyBorder="1" applyAlignment="1">
      <alignment wrapText="1"/>
    </xf>
    <xf numFmtId="0" fontId="5" fillId="6" borderId="27" xfId="0" applyFont="1" applyFill="1" applyBorder="1" applyAlignment="1">
      <alignment wrapText="1"/>
    </xf>
    <xf numFmtId="0" fontId="5" fillId="6" borderId="26" xfId="0" applyFont="1" applyFill="1" applyBorder="1" applyAlignment="1">
      <alignment wrapText="1"/>
    </xf>
    <xf numFmtId="0" fontId="5" fillId="6" borderId="0" xfId="0" applyFont="1" applyFill="1" applyAlignment="1">
      <alignment wrapText="1"/>
    </xf>
    <xf numFmtId="0" fontId="8" fillId="0" borderId="6" xfId="0" applyFont="1" applyBorder="1" applyAlignment="1">
      <alignment horizontal="left" vertical="top"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6" borderId="6" xfId="0" applyFont="1" applyFill="1" applyBorder="1" applyAlignment="1">
      <alignment vertical="top" wrapText="1"/>
    </xf>
    <xf numFmtId="0" fontId="8" fillId="0" borderId="6" xfId="0" applyFont="1" applyBorder="1" applyAlignment="1">
      <alignment vertical="top" wrapText="1"/>
    </xf>
    <xf numFmtId="0" fontId="11" fillId="0" borderId="6" xfId="0" applyFont="1" applyBorder="1" applyAlignment="1">
      <alignment vertical="top" wrapText="1"/>
    </xf>
    <xf numFmtId="0" fontId="3" fillId="0" borderId="11" xfId="0" applyFont="1" applyBorder="1" applyAlignment="1">
      <alignment horizontal="left"/>
    </xf>
    <xf numFmtId="0" fontId="3" fillId="0" borderId="10" xfId="0" applyFont="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16" xfId="0" applyFont="1" applyBorder="1" applyAlignment="1">
      <alignment horizontal="left"/>
    </xf>
    <xf numFmtId="0" fontId="5" fillId="4" borderId="0" xfId="0" applyFont="1" applyFill="1" applyAlignment="1">
      <alignment horizontal="center" wrapText="1"/>
    </xf>
    <xf numFmtId="0" fontId="5" fillId="4" borderId="0" xfId="0" applyFont="1" applyFill="1" applyAlignment="1">
      <alignment horizontal="center" vertical="center"/>
    </xf>
    <xf numFmtId="0" fontId="5" fillId="6" borderId="0" xfId="0" applyFont="1" applyFill="1" applyAlignment="1">
      <alignment horizontal="center" wrapText="1"/>
    </xf>
    <xf numFmtId="0" fontId="3" fillId="0" borderId="9" xfId="0" applyFont="1" applyBorder="1" applyAlignment="1">
      <alignment horizontal="left"/>
    </xf>
    <xf numFmtId="0" fontId="3" fillId="0" borderId="8" xfId="0" applyFont="1" applyBorder="1" applyAlignment="1">
      <alignment horizontal="left"/>
    </xf>
    <xf numFmtId="0" fontId="5" fillId="4" borderId="13" xfId="0" applyFont="1" applyFill="1" applyBorder="1" applyAlignment="1">
      <alignment horizontal="center" wrapText="1"/>
    </xf>
    <xf numFmtId="14" fontId="3" fillId="0" borderId="14" xfId="0" applyNumberFormat="1" applyFont="1" applyBorder="1" applyAlignment="1">
      <alignment horizontal="left"/>
    </xf>
    <xf numFmtId="0" fontId="5" fillId="4" borderId="0" xfId="0" applyFont="1" applyFill="1" applyAlignment="1">
      <alignment horizontal="center" vertical="center" wrapText="1"/>
    </xf>
    <xf numFmtId="0" fontId="3" fillId="0" borderId="13" xfId="0" applyFont="1" applyBorder="1" applyAlignment="1">
      <alignment horizontal="left"/>
    </xf>
  </cellXfs>
  <cellStyles count="11">
    <cellStyle name="Followed Hyperlink" xfId="10" builtinId="9" hidden="1"/>
    <cellStyle name="Followed Hyperlink" xfId="7" builtinId="9" hidden="1"/>
    <cellStyle name="Followed Hyperlink" xfId="4" builtinId="9" hidden="1"/>
    <cellStyle name="Followed Hyperlink" xfId="2" builtinId="9" hidden="1"/>
    <cellStyle name="Followed Hyperlink" xfId="1" builtinId="9" hidden="1"/>
    <cellStyle name="Followed Hyperlink" xfId="3" builtinId="9" hidden="1"/>
    <cellStyle name="Followed Hyperlink" xfId="8" builtinId="9" hidden="1"/>
    <cellStyle name="Followed Hyperlink" xfId="9" builtinId="9" hidden="1"/>
    <cellStyle name="Followed Hyperlink" xfId="6" builtinId="9" hidden="1"/>
    <cellStyle name="Followed Hyperlink" xfId="5" builtinId="9" hidden="1"/>
    <cellStyle name="Normal" xfId="0" builtinId="0"/>
  </cellStyles>
  <dxfs count="0"/>
  <tableStyles count="0" defaultTableStyle="TableStyleMedium2" defaultPivotStyle="PivotStyleLight16"/>
  <colors>
    <mruColors>
      <color rgb="FF009F96"/>
      <color rgb="FF529F96"/>
      <color rgb="FF1E47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95250</xdr:rowOff>
    </xdr:from>
    <xdr:to>
      <xdr:col>1</xdr:col>
      <xdr:colOff>2197757</xdr:colOff>
      <xdr:row>2</xdr:row>
      <xdr:rowOff>457199</xdr:rowOff>
    </xdr:to>
    <xdr:pic>
      <xdr:nvPicPr>
        <xdr:cNvPr id="4" name="Picture 3">
          <a:extLst>
            <a:ext uri="{FF2B5EF4-FFF2-40B4-BE49-F238E27FC236}">
              <a16:creationId xmlns:a16="http://schemas.microsoft.com/office/drawing/2014/main" id="{A890B357-4F6D-D043-8DF8-A132B11FB916}"/>
            </a:ext>
          </a:extLst>
        </xdr:cNvPr>
        <xdr:cNvPicPr>
          <a:picLocks noChangeAspect="1"/>
        </xdr:cNvPicPr>
      </xdr:nvPicPr>
      <xdr:blipFill>
        <a:blip xmlns:r="http://schemas.openxmlformats.org/officeDocument/2006/relationships" r:embed="rId1"/>
        <a:stretch>
          <a:fillRect/>
        </a:stretch>
      </xdr:blipFill>
      <xdr:spPr>
        <a:xfrm>
          <a:off x="666750" y="95250"/>
          <a:ext cx="2140607" cy="7238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thew.lewin/Desktop/C:/Users/matthew.lewin/Desktop/NEPS%20Connection%20Test%20Plan_v2.4.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ORG-NHSD/Shared%20Documents/NHSD%20LwC%20Secure%20Messaging%20Project/Vendor%20onboarding/NOC%20Test%20Plan_samp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Dat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ests"/>
      <sheetName val="Reference Data"/>
      <sheetName val="Sheet1"/>
    </sheetNames>
    <sheetDataSet>
      <sheetData sheetId="0" refreshError="1"/>
      <sheetData sheetId="1">
        <row r="6">
          <cell r="H6" t="str">
            <v>Result</v>
          </cell>
        </row>
        <row r="7">
          <cell r="H7" t="str">
            <v>N/A</v>
          </cell>
        </row>
        <row r="8">
          <cell r="H8" t="str">
            <v>N/A</v>
          </cell>
        </row>
        <row r="9">
          <cell r="H9" t="str">
            <v>N/A</v>
          </cell>
        </row>
        <row r="10">
          <cell r="H10" t="str">
            <v>N/A</v>
          </cell>
        </row>
        <row r="11">
          <cell r="H11" t="str">
            <v>N/A</v>
          </cell>
        </row>
        <row r="14">
          <cell r="H14" t="str">
            <v>Result</v>
          </cell>
        </row>
        <row r="15">
          <cell r="H15" t="str">
            <v>Pass</v>
          </cell>
        </row>
        <row r="16">
          <cell r="H16" t="str">
            <v>Pass</v>
          </cell>
        </row>
        <row r="17">
          <cell r="H17" t="str">
            <v>Pass</v>
          </cell>
        </row>
        <row r="20">
          <cell r="H20" t="str">
            <v>Result</v>
          </cell>
        </row>
        <row r="21">
          <cell r="H21" t="str">
            <v>Pass</v>
          </cell>
        </row>
      </sheetData>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2ED87-E816-4ED2-AB03-B061920883C9}">
  <dimension ref="A1:Z24"/>
  <sheetViews>
    <sheetView topLeftCell="B1" zoomScale="160" zoomScaleNormal="160" workbookViewId="0">
      <selection activeCell="C12" sqref="C12:F12"/>
    </sheetView>
  </sheetViews>
  <sheetFormatPr defaultColWidth="8.7109375" defaultRowHeight="14.25" x14ac:dyDescent="0.2"/>
  <cols>
    <col min="1" max="1" width="8.7109375" style="3"/>
    <col min="2" max="2" width="79.5703125" style="3" customWidth="1"/>
    <col min="3" max="3" width="39.85546875" style="3" bestFit="1" customWidth="1"/>
    <col min="4" max="5" width="8.7109375" style="3"/>
    <col min="6" max="6" width="43.85546875" style="3" customWidth="1"/>
    <col min="7" max="26" width="8.7109375" style="25"/>
    <col min="27" max="16384" width="8.7109375" style="3"/>
  </cols>
  <sheetData>
    <row r="1" spans="1:6" x14ac:dyDescent="0.2">
      <c r="A1" s="24"/>
      <c r="B1" s="24"/>
      <c r="C1" s="24"/>
      <c r="D1" s="24"/>
      <c r="E1" s="24"/>
      <c r="F1" s="24"/>
    </row>
    <row r="2" spans="1:6" x14ac:dyDescent="0.2">
      <c r="A2" s="24"/>
      <c r="B2" s="24"/>
      <c r="C2" s="24"/>
      <c r="D2" s="24"/>
      <c r="E2" s="24"/>
      <c r="F2" s="24"/>
    </row>
    <row r="3" spans="1:6" ht="45.6" customHeight="1" x14ac:dyDescent="0.2">
      <c r="A3" s="24"/>
      <c r="B3" s="24"/>
      <c r="C3" s="24"/>
      <c r="D3" s="24"/>
      <c r="E3" s="24"/>
      <c r="F3" s="24"/>
    </row>
    <row r="4" spans="1:6" ht="23.25" x14ac:dyDescent="0.35">
      <c r="A4" s="24"/>
      <c r="B4" s="67" t="s">
        <v>0</v>
      </c>
      <c r="C4" s="68"/>
      <c r="D4" s="68"/>
      <c r="E4" s="68"/>
      <c r="F4" s="69"/>
    </row>
    <row r="5" spans="1:6" x14ac:dyDescent="0.2">
      <c r="A5" s="26"/>
      <c r="B5" s="64" t="s">
        <v>1</v>
      </c>
      <c r="C5" s="65" t="s">
        <v>2</v>
      </c>
      <c r="D5" s="33"/>
      <c r="E5" s="24"/>
      <c r="F5" s="66"/>
    </row>
    <row r="6" spans="1:6" ht="15" thickBot="1" x14ac:dyDescent="0.25">
      <c r="A6" s="26"/>
      <c r="B6" s="36" t="s">
        <v>3</v>
      </c>
      <c r="C6" s="27">
        <v>45474</v>
      </c>
      <c r="D6" s="28"/>
      <c r="E6" s="29"/>
      <c r="F6" s="30"/>
    </row>
    <row r="7" spans="1:6" x14ac:dyDescent="0.2">
      <c r="A7" s="26"/>
      <c r="B7" s="31"/>
      <c r="C7" s="26"/>
      <c r="D7" s="26"/>
      <c r="E7" s="26"/>
      <c r="F7" s="32"/>
    </row>
    <row r="8" spans="1:6" x14ac:dyDescent="0.2">
      <c r="A8" s="26"/>
      <c r="B8" s="33"/>
      <c r="C8" s="33"/>
      <c r="D8" s="33"/>
      <c r="E8" s="33"/>
      <c r="F8" s="24"/>
    </row>
    <row r="9" spans="1:6" x14ac:dyDescent="0.2">
      <c r="A9" s="26"/>
      <c r="B9" s="70" t="s">
        <v>4</v>
      </c>
      <c r="C9" s="68"/>
      <c r="D9" s="68"/>
      <c r="E9" s="68"/>
      <c r="F9" s="69"/>
    </row>
    <row r="10" spans="1:6" ht="47.45" customHeight="1" x14ac:dyDescent="0.2">
      <c r="A10" s="24"/>
      <c r="B10" s="79" t="s">
        <v>5</v>
      </c>
      <c r="C10" s="80"/>
      <c r="D10" s="80"/>
      <c r="E10" s="80"/>
      <c r="F10" s="81"/>
    </row>
    <row r="11" spans="1:6" x14ac:dyDescent="0.2">
      <c r="A11" s="24"/>
      <c r="B11" s="34"/>
      <c r="C11" s="34"/>
      <c r="D11" s="34"/>
      <c r="E11" s="34"/>
      <c r="F11" s="34"/>
    </row>
    <row r="12" spans="1:6" ht="25.5" customHeight="1" x14ac:dyDescent="0.2">
      <c r="A12" s="24"/>
      <c r="B12" s="71" t="s">
        <v>6</v>
      </c>
      <c r="C12" s="82" t="s">
        <v>82</v>
      </c>
      <c r="D12" s="82"/>
      <c r="E12" s="82"/>
      <c r="F12" s="82"/>
    </row>
    <row r="13" spans="1:6" ht="57.95" customHeight="1" x14ac:dyDescent="0.2">
      <c r="A13" s="34"/>
      <c r="B13" s="71" t="s">
        <v>7</v>
      </c>
      <c r="C13" s="83" t="s">
        <v>8</v>
      </c>
      <c r="D13" s="83"/>
      <c r="E13" s="83"/>
      <c r="F13" s="83"/>
    </row>
    <row r="14" spans="1:6" ht="39.6" customHeight="1" x14ac:dyDescent="0.2">
      <c r="A14" s="34"/>
      <c r="B14" s="71" t="s">
        <v>9</v>
      </c>
      <c r="C14" s="84" t="s">
        <v>48</v>
      </c>
      <c r="D14" s="83"/>
      <c r="E14" s="83"/>
      <c r="F14" s="83"/>
    </row>
    <row r="15" spans="1:6" ht="38.1" customHeight="1" x14ac:dyDescent="0.2">
      <c r="A15" s="34"/>
      <c r="B15" s="71" t="s">
        <v>10</v>
      </c>
      <c r="C15" s="83" t="s">
        <v>81</v>
      </c>
      <c r="D15" s="83"/>
      <c r="E15" s="83"/>
      <c r="F15" s="83"/>
    </row>
    <row r="16" spans="1:6" ht="35.450000000000003" customHeight="1" x14ac:dyDescent="0.2">
      <c r="A16" s="34"/>
      <c r="B16" s="71" t="s">
        <v>11</v>
      </c>
      <c r="C16" s="78" t="s">
        <v>12</v>
      </c>
      <c r="D16" s="78"/>
      <c r="E16" s="78"/>
      <c r="F16" s="78"/>
    </row>
    <row r="17" spans="1:6" x14ac:dyDescent="0.2">
      <c r="A17" s="35"/>
      <c r="B17" s="34"/>
      <c r="C17" s="34"/>
      <c r="D17" s="34"/>
      <c r="E17" s="34"/>
      <c r="F17" s="34"/>
    </row>
    <row r="18" spans="1:6" x14ac:dyDescent="0.2">
      <c r="A18" s="35"/>
      <c r="B18" s="25"/>
      <c r="C18" s="25"/>
      <c r="D18" s="25"/>
      <c r="E18" s="25"/>
      <c r="F18" s="25"/>
    </row>
    <row r="19" spans="1:6" x14ac:dyDescent="0.2">
      <c r="A19" s="34"/>
      <c r="B19" s="25"/>
      <c r="C19" s="25"/>
      <c r="D19" s="25"/>
      <c r="E19" s="25"/>
      <c r="F19" s="25"/>
    </row>
    <row r="20" spans="1:6" x14ac:dyDescent="0.2">
      <c r="A20" s="25"/>
      <c r="B20" s="25"/>
      <c r="C20" s="25"/>
      <c r="D20" s="25"/>
      <c r="E20" s="25"/>
      <c r="F20" s="25"/>
    </row>
    <row r="21" spans="1:6" x14ac:dyDescent="0.2">
      <c r="A21" s="25"/>
      <c r="B21" s="25"/>
      <c r="C21" s="25"/>
      <c r="D21" s="25"/>
      <c r="E21" s="25"/>
      <c r="F21" s="25"/>
    </row>
    <row r="22" spans="1:6" x14ac:dyDescent="0.2">
      <c r="A22" s="25"/>
      <c r="B22" s="25"/>
      <c r="C22" s="25"/>
      <c r="D22" s="25"/>
      <c r="E22" s="25"/>
      <c r="F22" s="25"/>
    </row>
    <row r="23" spans="1:6" x14ac:dyDescent="0.2">
      <c r="A23" s="25"/>
      <c r="B23" s="25"/>
      <c r="C23" s="25"/>
      <c r="D23" s="25"/>
      <c r="E23" s="25"/>
      <c r="F23" s="25"/>
    </row>
    <row r="24" spans="1:6" x14ac:dyDescent="0.2">
      <c r="A24" s="25"/>
      <c r="B24" s="25"/>
      <c r="C24" s="25"/>
      <c r="D24" s="25"/>
      <c r="E24" s="25"/>
      <c r="F24" s="25"/>
    </row>
  </sheetData>
  <mergeCells count="6">
    <mergeCell ref="C16:F16"/>
    <mergeCell ref="B10:F10"/>
    <mergeCell ref="C12:F12"/>
    <mergeCell ref="C13:F13"/>
    <mergeCell ref="C14:F14"/>
    <mergeCell ref="C15:F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showGridLines="0" workbookViewId="0">
      <selection activeCell="C4" sqref="C4:M4"/>
    </sheetView>
  </sheetViews>
  <sheetFormatPr defaultColWidth="8.85546875" defaultRowHeight="14.25" x14ac:dyDescent="0.2"/>
  <cols>
    <col min="1" max="2" width="4.42578125" style="3" customWidth="1"/>
    <col min="3" max="13" width="8.85546875" style="3"/>
    <col min="14" max="17" width="4.42578125" style="3" customWidth="1"/>
    <col min="18" max="18" width="8.42578125" style="3" customWidth="1"/>
    <col min="19" max="19" width="11.7109375" style="3" customWidth="1"/>
    <col min="20" max="21" width="4.42578125" style="3" customWidth="1"/>
    <col min="22" max="16384" width="8.85546875" style="3"/>
  </cols>
  <sheetData>
    <row r="1" spans="1:20" ht="15.75" customHeight="1" thickBot="1" x14ac:dyDescent="0.25">
      <c r="B1" s="19"/>
      <c r="C1" s="19"/>
      <c r="D1" s="19"/>
      <c r="E1" s="19"/>
      <c r="F1" s="19"/>
      <c r="G1" s="19"/>
      <c r="H1" s="19"/>
      <c r="I1" s="19"/>
      <c r="J1" s="19"/>
      <c r="K1" s="19"/>
      <c r="L1" s="19"/>
      <c r="M1" s="19"/>
      <c r="N1" s="19"/>
      <c r="Q1" s="19"/>
      <c r="R1" s="19"/>
      <c r="S1" s="19"/>
      <c r="T1" s="19"/>
    </row>
    <row r="2" spans="1:20" ht="15.75" customHeight="1" x14ac:dyDescent="0.2">
      <c r="A2" s="15"/>
      <c r="N2" s="21"/>
      <c r="P2" s="15"/>
      <c r="T2" s="21"/>
    </row>
    <row r="3" spans="1:20" ht="27.6" customHeight="1" x14ac:dyDescent="0.25">
      <c r="A3" s="15"/>
      <c r="C3" s="91" t="s">
        <v>13</v>
      </c>
      <c r="D3" s="91"/>
      <c r="E3" s="91"/>
      <c r="F3" s="91"/>
      <c r="G3" s="91"/>
      <c r="H3" s="91"/>
      <c r="I3" s="91"/>
      <c r="J3" s="91"/>
      <c r="K3" s="91"/>
      <c r="L3" s="91"/>
      <c r="M3" s="91"/>
      <c r="N3" s="15"/>
      <c r="P3" s="15"/>
      <c r="R3" s="90" t="s">
        <v>14</v>
      </c>
      <c r="S3" s="90"/>
      <c r="T3" s="15"/>
    </row>
    <row r="4" spans="1:20" ht="15.75" customHeight="1" x14ac:dyDescent="0.25">
      <c r="A4" s="15"/>
      <c r="C4" s="92" t="s">
        <v>15</v>
      </c>
      <c r="D4" s="92"/>
      <c r="E4" s="92"/>
      <c r="F4" s="92"/>
      <c r="G4" s="92"/>
      <c r="H4" s="92"/>
      <c r="I4" s="92"/>
      <c r="J4" s="92"/>
      <c r="K4" s="92"/>
      <c r="L4" s="92"/>
      <c r="M4" s="92"/>
      <c r="N4" s="15"/>
      <c r="P4" s="15"/>
      <c r="Q4" s="6"/>
      <c r="R4" s="23" t="s">
        <v>16</v>
      </c>
      <c r="S4" s="23">
        <f>COUNTIF(Tests!H:H,R4)</f>
        <v>0</v>
      </c>
      <c r="T4" s="15"/>
    </row>
    <row r="5" spans="1:20" ht="15.75" customHeight="1" x14ac:dyDescent="0.2">
      <c r="A5" s="15"/>
      <c r="N5" s="15"/>
      <c r="P5" s="15"/>
      <c r="Q5" s="6"/>
      <c r="R5" s="10" t="s">
        <v>17</v>
      </c>
      <c r="S5" s="9">
        <f>IF(S4 = 0, 0%, S4/S12)</f>
        <v>0</v>
      </c>
      <c r="T5" s="15"/>
    </row>
    <row r="6" spans="1:20" ht="15.75" customHeight="1" x14ac:dyDescent="0.2">
      <c r="A6" s="15"/>
      <c r="C6" s="3" t="s">
        <v>18</v>
      </c>
      <c r="E6" s="93"/>
      <c r="F6" s="94"/>
      <c r="G6" s="94"/>
      <c r="H6" s="94"/>
      <c r="I6" s="94"/>
      <c r="J6" s="94"/>
      <c r="K6" s="94"/>
      <c r="L6" s="94"/>
      <c r="M6" s="94"/>
      <c r="N6" s="16"/>
      <c r="P6" s="15"/>
      <c r="Q6" s="6"/>
      <c r="R6" s="11" t="s">
        <v>19</v>
      </c>
      <c r="S6" s="11">
        <f>COUNTIF(Tests!H:H,R6)</f>
        <v>0</v>
      </c>
      <c r="T6" s="15"/>
    </row>
    <row r="7" spans="1:20" ht="15.75" customHeight="1" x14ac:dyDescent="0.2">
      <c r="A7" s="15"/>
      <c r="N7" s="15"/>
      <c r="P7" s="15"/>
      <c r="Q7" s="6"/>
      <c r="R7" s="11" t="s">
        <v>17</v>
      </c>
      <c r="S7" s="12">
        <f>IF(S6 = 0, 0%, S6/S12)</f>
        <v>0</v>
      </c>
      <c r="T7" s="15"/>
    </row>
    <row r="8" spans="1:20" ht="15.75" customHeight="1" x14ac:dyDescent="0.2">
      <c r="A8" s="15"/>
      <c r="C8" s="3" t="s">
        <v>20</v>
      </c>
      <c r="E8" s="85" t="s">
        <v>21</v>
      </c>
      <c r="F8" s="86"/>
      <c r="G8" s="86"/>
      <c r="H8" s="86"/>
      <c r="I8" s="86"/>
      <c r="J8" s="86"/>
      <c r="K8" s="86"/>
      <c r="L8" s="86"/>
      <c r="M8" s="86"/>
      <c r="N8" s="17"/>
      <c r="O8" s="4"/>
      <c r="P8" s="15"/>
      <c r="Q8" s="6"/>
      <c r="R8" s="11" t="s">
        <v>22</v>
      </c>
      <c r="S8" s="11">
        <f>COUNTIF(Tests!H:H,R8)</f>
        <v>9</v>
      </c>
      <c r="T8" s="15"/>
    </row>
    <row r="9" spans="1:20" ht="15.75" customHeight="1" x14ac:dyDescent="0.2">
      <c r="A9" s="15"/>
      <c r="E9" s="5"/>
      <c r="F9" s="5"/>
      <c r="G9" s="5"/>
      <c r="H9" s="5"/>
      <c r="I9" s="5"/>
      <c r="J9" s="5"/>
      <c r="K9" s="8"/>
      <c r="L9" s="8"/>
      <c r="M9" s="8"/>
      <c r="N9" s="18"/>
      <c r="O9" s="4"/>
      <c r="P9" s="15"/>
      <c r="Q9" s="6"/>
      <c r="R9" s="11" t="s">
        <v>17</v>
      </c>
      <c r="S9" s="13">
        <f>IF(S8 = 0, 0%, S8/S12)</f>
        <v>1</v>
      </c>
      <c r="T9" s="15"/>
    </row>
    <row r="10" spans="1:20" ht="15.75" customHeight="1" x14ac:dyDescent="0.2">
      <c r="A10" s="15"/>
      <c r="C10" s="3" t="s">
        <v>23</v>
      </c>
      <c r="D10" s="6"/>
      <c r="E10" s="87"/>
      <c r="F10" s="88"/>
      <c r="G10" s="88"/>
      <c r="H10" s="88"/>
      <c r="I10" s="88"/>
      <c r="J10" s="88"/>
      <c r="K10" s="88"/>
      <c r="L10" s="88"/>
      <c r="M10" s="89"/>
      <c r="N10" s="17"/>
      <c r="O10" s="4"/>
      <c r="P10" s="15"/>
      <c r="Q10" s="6"/>
      <c r="R10" s="14" t="s">
        <v>24</v>
      </c>
      <c r="S10" s="10">
        <f>COUNTIF(Tests!H:H,R10)</f>
        <v>0</v>
      </c>
      <c r="T10" s="15"/>
    </row>
    <row r="11" spans="1:20" ht="15.75" customHeight="1" x14ac:dyDescent="0.2">
      <c r="A11" s="15"/>
      <c r="N11" s="15"/>
      <c r="P11" s="15"/>
      <c r="Q11" s="6"/>
      <c r="R11" s="14" t="s">
        <v>17</v>
      </c>
      <c r="S11" s="13">
        <f>IF(S10 = 0, 0%, S10/S12)</f>
        <v>0</v>
      </c>
      <c r="T11" s="15"/>
    </row>
    <row r="12" spans="1:20" ht="15.75" customHeight="1" x14ac:dyDescent="0.2">
      <c r="A12" s="15"/>
      <c r="C12" s="3" t="s">
        <v>25</v>
      </c>
      <c r="E12" s="85"/>
      <c r="F12" s="86"/>
      <c r="G12" s="86"/>
      <c r="H12" s="86"/>
      <c r="I12" s="86"/>
      <c r="J12" s="86"/>
      <c r="K12" s="86"/>
      <c r="L12" s="86"/>
      <c r="M12" s="86"/>
      <c r="N12" s="17"/>
      <c r="O12" s="4"/>
      <c r="P12" s="15"/>
      <c r="Q12" s="6"/>
      <c r="R12" s="10" t="s">
        <v>26</v>
      </c>
      <c r="S12" s="10">
        <f>S4+S6+S8+S10</f>
        <v>9</v>
      </c>
      <c r="T12" s="15"/>
    </row>
    <row r="13" spans="1:20" ht="15.75" customHeight="1" thickBot="1" x14ac:dyDescent="0.25">
      <c r="A13" s="15"/>
      <c r="E13" s="7"/>
      <c r="F13" s="7"/>
      <c r="G13" s="7"/>
      <c r="H13" s="7"/>
      <c r="I13" s="7"/>
      <c r="J13" s="7"/>
      <c r="K13" s="7"/>
      <c r="L13" s="7"/>
      <c r="M13" s="7"/>
      <c r="N13" s="15"/>
      <c r="P13" s="15"/>
      <c r="Q13" s="19"/>
      <c r="R13" s="22"/>
      <c r="S13" s="22"/>
      <c r="T13" s="20"/>
    </row>
    <row r="14" spans="1:20" ht="15.75" customHeight="1" thickBot="1" x14ac:dyDescent="0.25">
      <c r="A14" s="15"/>
      <c r="B14" s="19"/>
      <c r="C14" s="19"/>
      <c r="D14" s="19"/>
      <c r="E14" s="19"/>
      <c r="F14" s="19"/>
      <c r="G14" s="19"/>
      <c r="H14" s="19"/>
      <c r="I14" s="19"/>
      <c r="J14" s="19"/>
      <c r="K14" s="19"/>
      <c r="L14" s="19"/>
      <c r="M14" s="19"/>
      <c r="N14" s="20"/>
    </row>
  </sheetData>
  <mergeCells count="7">
    <mergeCell ref="E12:M12"/>
    <mergeCell ref="E10:M10"/>
    <mergeCell ref="R3:S3"/>
    <mergeCell ref="C3:M3"/>
    <mergeCell ref="C4:M4"/>
    <mergeCell ref="E6:M6"/>
    <mergeCell ref="E8:M8"/>
  </mergeCells>
  <pageMargins left="0.7" right="0.7" top="0.75" bottom="0.75" header="0.3" footer="0.3"/>
  <pageSetup paperSize="9" orientation="portrait" r:id="rId1"/>
  <headerFooter>
    <oddHeader>&amp;C&amp;G</oddHeader>
    <oddFooter>&amp;C&amp;"Calibri"&amp;11&amp;K000000_x000D_&amp;1#&amp;"Calibri"&amp;10&amp;KFF0000 OFFICIAL</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3"/>
  <sheetViews>
    <sheetView showGridLines="0" zoomScale="80" zoomScaleNormal="80" workbookViewId="0">
      <selection activeCell="D7" sqref="D7"/>
    </sheetView>
  </sheetViews>
  <sheetFormatPr defaultColWidth="8.85546875" defaultRowHeight="14.25" x14ac:dyDescent="0.2"/>
  <cols>
    <col min="1" max="2" width="4.42578125" style="3" customWidth="1"/>
    <col min="3" max="3" width="7.7109375" style="3" bestFit="1" customWidth="1"/>
    <col min="4" max="4" width="94.7109375" style="3" bestFit="1" customWidth="1"/>
    <col min="5" max="5" width="65.7109375" style="3" customWidth="1"/>
    <col min="6" max="6" width="65.140625" style="3" customWidth="1"/>
    <col min="7" max="7" width="56.140625" style="3" bestFit="1" customWidth="1"/>
    <col min="8" max="8" width="8.28515625" style="3" bestFit="1" customWidth="1"/>
    <col min="9" max="9" width="56.140625" style="3" bestFit="1" customWidth="1"/>
    <col min="10" max="11" width="4.42578125" style="3" customWidth="1"/>
    <col min="12" max="16384" width="8.85546875" style="3"/>
  </cols>
  <sheetData>
    <row r="1" spans="2:10" ht="15" thickBot="1" x14ac:dyDescent="0.25"/>
    <row r="2" spans="2:10" x14ac:dyDescent="0.2">
      <c r="B2" s="48"/>
      <c r="C2" s="49"/>
      <c r="D2" s="49"/>
      <c r="E2" s="49"/>
      <c r="F2" s="49"/>
      <c r="G2" s="49"/>
      <c r="H2" s="49"/>
      <c r="I2" s="49"/>
      <c r="J2" s="21"/>
    </row>
    <row r="3" spans="2:10" ht="15" x14ac:dyDescent="0.25">
      <c r="B3" s="50"/>
      <c r="C3" s="90" t="s">
        <v>27</v>
      </c>
      <c r="D3" s="90"/>
      <c r="E3" s="90"/>
      <c r="F3" s="90"/>
      <c r="G3" s="90"/>
      <c r="H3" s="90"/>
      <c r="I3" s="90"/>
      <c r="J3" s="15"/>
    </row>
    <row r="4" spans="2:10" x14ac:dyDescent="0.2">
      <c r="B4" s="50"/>
      <c r="J4" s="15"/>
    </row>
    <row r="5" spans="2:10" ht="15" x14ac:dyDescent="0.25">
      <c r="B5" s="50"/>
      <c r="C5" s="90" t="s">
        <v>28</v>
      </c>
      <c r="D5" s="90"/>
      <c r="E5" s="90"/>
      <c r="F5" s="90"/>
      <c r="G5" s="90"/>
      <c r="H5" s="90"/>
      <c r="I5" s="90"/>
      <c r="J5" s="15"/>
    </row>
    <row r="6" spans="2:10" ht="30" x14ac:dyDescent="0.25">
      <c r="B6" s="50"/>
      <c r="C6" s="72" t="s">
        <v>29</v>
      </c>
      <c r="D6" s="72" t="s">
        <v>30</v>
      </c>
      <c r="E6" s="72" t="s">
        <v>31</v>
      </c>
      <c r="F6" s="72" t="s">
        <v>32</v>
      </c>
      <c r="G6" s="72" t="s">
        <v>33</v>
      </c>
      <c r="H6" s="72" t="s">
        <v>34</v>
      </c>
      <c r="I6" s="72" t="s">
        <v>35</v>
      </c>
      <c r="J6" s="15"/>
    </row>
    <row r="7" spans="2:10" ht="43.5" x14ac:dyDescent="0.2">
      <c r="B7" s="50"/>
      <c r="C7" s="44">
        <v>1.1000000000000001</v>
      </c>
      <c r="D7" s="45" t="s">
        <v>49</v>
      </c>
      <c r="E7" s="45" t="s">
        <v>50</v>
      </c>
      <c r="F7" s="45" t="s">
        <v>24</v>
      </c>
      <c r="G7" s="40" t="s">
        <v>51</v>
      </c>
      <c r="H7" s="45" t="s">
        <v>22</v>
      </c>
      <c r="I7" s="40"/>
      <c r="J7" s="15"/>
    </row>
    <row r="8" spans="2:10" ht="43.5" x14ac:dyDescent="0.2">
      <c r="B8" s="50"/>
      <c r="C8" s="44">
        <v>1.2</v>
      </c>
      <c r="D8" s="45" t="s">
        <v>52</v>
      </c>
      <c r="E8" s="45" t="s">
        <v>53</v>
      </c>
      <c r="F8" s="45" t="s">
        <v>24</v>
      </c>
      <c r="G8" s="40" t="s">
        <v>54</v>
      </c>
      <c r="H8" s="45" t="s">
        <v>22</v>
      </c>
      <c r="I8" s="40"/>
      <c r="J8" s="15"/>
    </row>
    <row r="9" spans="2:10" ht="57.75" x14ac:dyDescent="0.2">
      <c r="B9" s="50"/>
      <c r="C9" s="44">
        <v>1.3</v>
      </c>
      <c r="D9" s="45" t="s">
        <v>55</v>
      </c>
      <c r="E9" s="45" t="s">
        <v>50</v>
      </c>
      <c r="F9" s="45" t="s">
        <v>24</v>
      </c>
      <c r="G9" s="40" t="s">
        <v>56</v>
      </c>
      <c r="H9" s="45" t="s">
        <v>22</v>
      </c>
      <c r="I9" s="40"/>
      <c r="J9" s="15"/>
    </row>
    <row r="10" spans="2:10" ht="43.5" x14ac:dyDescent="0.2">
      <c r="B10" s="50"/>
      <c r="C10" s="44">
        <v>1.4</v>
      </c>
      <c r="D10" s="45" t="s">
        <v>57</v>
      </c>
      <c r="E10" s="46" t="s">
        <v>36</v>
      </c>
      <c r="F10" s="45" t="s">
        <v>24</v>
      </c>
      <c r="G10" s="40" t="s">
        <v>58</v>
      </c>
      <c r="H10" s="45" t="s">
        <v>22</v>
      </c>
      <c r="I10" s="40"/>
      <c r="J10" s="15"/>
    </row>
    <row r="11" spans="2:10" ht="57.75" x14ac:dyDescent="0.2">
      <c r="B11" s="50"/>
      <c r="C11" s="44">
        <v>1.5</v>
      </c>
      <c r="D11" s="45" t="s">
        <v>59</v>
      </c>
      <c r="E11" s="45" t="s">
        <v>53</v>
      </c>
      <c r="F11" s="45" t="s">
        <v>24</v>
      </c>
      <c r="G11" s="47" t="s">
        <v>60</v>
      </c>
      <c r="H11" s="45" t="s">
        <v>22</v>
      </c>
      <c r="I11" s="47"/>
      <c r="J11" s="15"/>
    </row>
    <row r="12" spans="2:10" x14ac:dyDescent="0.2">
      <c r="B12" s="50"/>
      <c r="C12" s="51"/>
      <c r="D12" s="52"/>
      <c r="E12" s="52"/>
      <c r="F12" s="52"/>
      <c r="G12" s="53"/>
      <c r="H12" s="52"/>
      <c r="I12" s="53"/>
      <c r="J12" s="15"/>
    </row>
    <row r="13" spans="2:10" ht="15" x14ac:dyDescent="0.25">
      <c r="B13" s="50"/>
      <c r="C13" s="95" t="s">
        <v>37</v>
      </c>
      <c r="D13" s="95"/>
      <c r="E13" s="95"/>
      <c r="F13" s="95"/>
      <c r="G13" s="95"/>
      <c r="H13" s="95"/>
      <c r="I13" s="95"/>
      <c r="J13" s="15"/>
    </row>
    <row r="14" spans="2:10" ht="30" x14ac:dyDescent="0.25">
      <c r="B14" s="50"/>
      <c r="C14" s="73" t="s">
        <v>29</v>
      </c>
      <c r="D14" s="73" t="s">
        <v>30</v>
      </c>
      <c r="E14" s="73" t="s">
        <v>31</v>
      </c>
      <c r="F14" s="73"/>
      <c r="G14" s="73" t="s">
        <v>33</v>
      </c>
      <c r="H14" s="73" t="s">
        <v>34</v>
      </c>
      <c r="I14" s="73" t="s">
        <v>35</v>
      </c>
      <c r="J14" s="15"/>
    </row>
    <row r="15" spans="2:10" ht="43.5" x14ac:dyDescent="0.2">
      <c r="B15" s="50"/>
      <c r="C15" s="44">
        <v>1.1000000000000001</v>
      </c>
      <c r="D15" s="45" t="s">
        <v>61</v>
      </c>
      <c r="E15" s="45" t="s">
        <v>50</v>
      </c>
      <c r="F15" s="45" t="s">
        <v>24</v>
      </c>
      <c r="G15" s="40" t="s">
        <v>62</v>
      </c>
      <c r="H15" s="45" t="s">
        <v>22</v>
      </c>
      <c r="I15" s="40"/>
      <c r="J15" s="15"/>
    </row>
    <row r="16" spans="2:10" ht="43.5" x14ac:dyDescent="0.2">
      <c r="B16" s="50"/>
      <c r="C16" s="44">
        <v>1.2</v>
      </c>
      <c r="D16" s="45" t="s">
        <v>63</v>
      </c>
      <c r="E16" s="45" t="s">
        <v>36</v>
      </c>
      <c r="F16" s="45"/>
      <c r="G16" s="40" t="s">
        <v>62</v>
      </c>
      <c r="H16" s="45" t="s">
        <v>22</v>
      </c>
      <c r="I16" s="40"/>
      <c r="J16" s="15"/>
    </row>
    <row r="17" spans="2:10" ht="57.75" x14ac:dyDescent="0.2">
      <c r="B17" s="50"/>
      <c r="C17" s="44">
        <v>1.3</v>
      </c>
      <c r="D17" s="45" t="s">
        <v>64</v>
      </c>
      <c r="E17" s="45" t="s">
        <v>50</v>
      </c>
      <c r="F17" s="45"/>
      <c r="G17" s="40" t="s">
        <v>65</v>
      </c>
      <c r="H17" s="45" t="s">
        <v>22</v>
      </c>
      <c r="I17" s="40"/>
      <c r="J17" s="15"/>
    </row>
    <row r="18" spans="2:10" x14ac:dyDescent="0.2">
      <c r="B18" s="50"/>
      <c r="C18" s="51"/>
      <c r="D18" s="52"/>
      <c r="E18" s="52"/>
      <c r="F18" s="52"/>
      <c r="G18" s="53"/>
      <c r="H18" s="52"/>
      <c r="I18" s="53"/>
      <c r="J18" s="15"/>
    </row>
    <row r="19" spans="2:10" ht="15" x14ac:dyDescent="0.25">
      <c r="B19" s="50"/>
      <c r="C19" s="90" t="s">
        <v>38</v>
      </c>
      <c r="D19" s="90"/>
      <c r="E19" s="90"/>
      <c r="F19" s="90"/>
      <c r="G19" s="90"/>
      <c r="H19" s="90"/>
      <c r="I19" s="90"/>
      <c r="J19" s="15"/>
    </row>
    <row r="20" spans="2:10" ht="30" x14ac:dyDescent="0.25">
      <c r="B20" s="50"/>
      <c r="C20" s="72" t="s">
        <v>29</v>
      </c>
      <c r="D20" s="74" t="s">
        <v>30</v>
      </c>
      <c r="E20" s="75" t="s">
        <v>31</v>
      </c>
      <c r="F20" s="76"/>
      <c r="G20" s="72" t="s">
        <v>33</v>
      </c>
      <c r="H20" s="72" t="s">
        <v>34</v>
      </c>
      <c r="I20" s="72" t="s">
        <v>35</v>
      </c>
      <c r="J20" s="15"/>
    </row>
    <row r="21" spans="2:10" ht="43.5" x14ac:dyDescent="0.2">
      <c r="B21" s="50"/>
      <c r="C21" s="43">
        <v>1.1000000000000001</v>
      </c>
      <c r="D21" s="42" t="s">
        <v>66</v>
      </c>
      <c r="E21" s="41" t="s">
        <v>67</v>
      </c>
      <c r="F21" s="39" t="s">
        <v>24</v>
      </c>
      <c r="G21" s="40" t="s">
        <v>68</v>
      </c>
      <c r="H21" s="38" t="s">
        <v>22</v>
      </c>
      <c r="I21" s="37"/>
      <c r="J21" s="15"/>
    </row>
    <row r="22" spans="2:10" x14ac:dyDescent="0.2">
      <c r="B22" s="50"/>
      <c r="C22" s="51"/>
      <c r="D22" s="52"/>
      <c r="E22" s="52"/>
      <c r="F22" s="52"/>
      <c r="G22" s="53"/>
      <c r="H22" s="52"/>
      <c r="I22" s="53"/>
      <c r="J22" s="15"/>
    </row>
    <row r="23" spans="2:10" ht="15" thickBot="1" x14ac:dyDescent="0.25">
      <c r="B23" s="54"/>
      <c r="C23" s="55"/>
      <c r="D23" s="56"/>
      <c r="E23" s="56"/>
      <c r="F23" s="56"/>
      <c r="G23" s="57"/>
      <c r="H23" s="58"/>
      <c r="I23" s="57"/>
      <c r="J23" s="20"/>
    </row>
  </sheetData>
  <dataConsolidate/>
  <mergeCells count="4">
    <mergeCell ref="C3:I3"/>
    <mergeCell ref="C5:I5"/>
    <mergeCell ref="C13:I13"/>
    <mergeCell ref="C19:I19"/>
  </mergeCells>
  <dataValidations disablePrompts="1" count="1">
    <dataValidation type="list" allowBlank="1" showErrorMessage="1" errorTitle="Error" error="Please select a value from the drop down list." promptTitle="Please select a value." sqref="H23:H24" xr:uid="{00000000-0002-0000-0100-000000000000}">
      <formula1>#REF!</formula1>
    </dataValidation>
  </dataValidations>
  <pageMargins left="0.7" right="0.7" top="0.75" bottom="0.75" header="0.3" footer="0.3"/>
  <pageSetup paperSize="9" orientation="portrait" r:id="rId1"/>
  <headerFooter>
    <oddHeader>&amp;C&amp;G</oddHeader>
    <oddFooter>&amp;C&amp;"Calibri"&amp;11&amp;K000000_x000D_&amp;1#&amp;"Calibri"&amp;10&amp;KFF0000 OFFICIAL</oddFooter>
  </headerFooter>
  <extLst>
    <ext xmlns:x14="http://schemas.microsoft.com/office/spreadsheetml/2009/9/main" uri="{CCE6A557-97BC-4b89-ADB6-D9C93CAAB3DF}">
      <x14:dataValidations xmlns:xm="http://schemas.microsoft.com/office/excel/2006/main" disablePrompts="1" count="2">
        <x14:dataValidation type="list" allowBlank="1" showErrorMessage="1" errorTitle="Error" error="Please select a value from the drop down list." promptTitle="Please select a value." xr:uid="{00000000-0002-0000-0100-000001000000}">
          <x14:formula1>
            <xm:f>'https://healthdirectaustralia.sharepoint.com/Users/matthew.lewin/Desktop/C:/Users/matthew.lewin/Desktop/[NEPS Connection Test Plan_v2.4.2.xlsx]Reference Data'!#REF!</xm:f>
          </x14:formula1>
          <xm:sqref>H22 H18 H12</xm:sqref>
        </x14:dataValidation>
        <x14:dataValidation type="list" allowBlank="1" showErrorMessage="1" errorTitle="Error" error="Please select a value from the drop down list." promptTitle="Please select a value." xr:uid="{E1322570-97E8-0F47-8FCE-77C1B288ED5B}">
          <x14:formula1>
            <xm:f>'Reference Data'!$A$1:$A$4</xm:f>
          </x14:formula1>
          <xm:sqref>H7:H11 H15:H17 H21</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C790D-1260-4688-9585-E6A9105E1973}">
  <dimension ref="B1:T14"/>
  <sheetViews>
    <sheetView showGridLines="0" workbookViewId="0">
      <selection activeCell="C4" sqref="C4:M4"/>
    </sheetView>
  </sheetViews>
  <sheetFormatPr defaultColWidth="8.85546875" defaultRowHeight="14.25" x14ac:dyDescent="0.2"/>
  <cols>
    <col min="1" max="2" width="4.42578125" style="3" customWidth="1"/>
    <col min="3" max="13" width="8.85546875" style="3"/>
    <col min="14" max="17" width="4.42578125" style="3" customWidth="1"/>
    <col min="18" max="18" width="8.42578125" style="3" customWidth="1"/>
    <col min="19" max="19" width="11.7109375" style="3" customWidth="1"/>
    <col min="20" max="21" width="4.42578125" style="3" customWidth="1"/>
    <col min="22" max="16384" width="8.85546875" style="3"/>
  </cols>
  <sheetData>
    <row r="1" spans="2:20" ht="15.75" customHeight="1" thickBot="1" x14ac:dyDescent="0.25"/>
    <row r="2" spans="2:20" ht="15.75" customHeight="1" x14ac:dyDescent="0.2">
      <c r="B2" s="48"/>
      <c r="C2" s="49"/>
      <c r="D2" s="49"/>
      <c r="E2" s="49"/>
      <c r="F2" s="49"/>
      <c r="G2" s="49"/>
      <c r="H2" s="49"/>
      <c r="I2" s="49"/>
      <c r="J2" s="49"/>
      <c r="K2" s="49"/>
      <c r="L2" s="49"/>
      <c r="M2" s="49"/>
      <c r="N2" s="21"/>
      <c r="Q2" s="48"/>
      <c r="R2" s="49"/>
      <c r="S2" s="49"/>
      <c r="T2" s="21"/>
    </row>
    <row r="3" spans="2:20" ht="36" customHeight="1" x14ac:dyDescent="0.25">
      <c r="B3" s="50"/>
      <c r="C3" s="97" t="s">
        <v>13</v>
      </c>
      <c r="D3" s="97"/>
      <c r="E3" s="97"/>
      <c r="F3" s="97"/>
      <c r="G3" s="97"/>
      <c r="H3" s="97"/>
      <c r="I3" s="97"/>
      <c r="J3" s="97"/>
      <c r="K3" s="97"/>
      <c r="L3" s="97"/>
      <c r="M3" s="97"/>
      <c r="N3" s="15"/>
      <c r="Q3" s="50"/>
      <c r="R3" s="90" t="s">
        <v>14</v>
      </c>
      <c r="S3" s="90"/>
      <c r="T3" s="15"/>
    </row>
    <row r="4" spans="2:20" ht="15.75" customHeight="1" x14ac:dyDescent="0.25">
      <c r="B4" s="50"/>
      <c r="C4" s="92" t="s">
        <v>15</v>
      </c>
      <c r="D4" s="92"/>
      <c r="E4" s="92"/>
      <c r="F4" s="92"/>
      <c r="G4" s="92"/>
      <c r="H4" s="92"/>
      <c r="I4" s="92"/>
      <c r="J4" s="92"/>
      <c r="K4" s="92"/>
      <c r="L4" s="92"/>
      <c r="M4" s="92"/>
      <c r="N4" s="15"/>
      <c r="Q4" s="50"/>
      <c r="R4" s="23" t="s">
        <v>16</v>
      </c>
      <c r="S4" s="23" t="e">
        <f>COUNTIF([2]Tests!H:H,R4)</f>
        <v>#VALUE!</v>
      </c>
      <c r="T4" s="15"/>
    </row>
    <row r="5" spans="2:20" ht="15.75" customHeight="1" x14ac:dyDescent="0.2">
      <c r="B5" s="50"/>
      <c r="N5" s="15"/>
      <c r="Q5" s="50"/>
      <c r="R5" s="14" t="s">
        <v>17</v>
      </c>
      <c r="S5" s="13" t="e">
        <f>IF(S4=0,0%,S4/S10)</f>
        <v>#VALUE!</v>
      </c>
      <c r="T5" s="15"/>
    </row>
    <row r="6" spans="2:20" ht="15.75" customHeight="1" x14ac:dyDescent="0.2">
      <c r="B6" s="50"/>
      <c r="C6" s="3" t="s">
        <v>18</v>
      </c>
      <c r="E6" s="87" t="s">
        <v>39</v>
      </c>
      <c r="F6" s="88"/>
      <c r="G6" s="88"/>
      <c r="H6" s="88"/>
      <c r="I6" s="88"/>
      <c r="J6" s="88"/>
      <c r="K6" s="88"/>
      <c r="L6" s="88"/>
      <c r="M6" s="89"/>
      <c r="N6" s="15"/>
      <c r="Q6" s="50"/>
      <c r="R6" s="14" t="s">
        <v>19</v>
      </c>
      <c r="S6" s="14" t="e">
        <f>COUNTIF([2]Tests!H:H,R6)</f>
        <v>#VALUE!</v>
      </c>
      <c r="T6" s="15"/>
    </row>
    <row r="7" spans="2:20" ht="15.75" customHeight="1" x14ac:dyDescent="0.2">
      <c r="B7" s="50"/>
      <c r="N7" s="15"/>
      <c r="Q7" s="50"/>
      <c r="R7" s="14" t="s">
        <v>17</v>
      </c>
      <c r="S7" s="13" t="e">
        <f>IF(S6 = 0, 0%, S6/S10)</f>
        <v>#VALUE!</v>
      </c>
      <c r="T7" s="15"/>
    </row>
    <row r="8" spans="2:20" ht="15.75" customHeight="1" x14ac:dyDescent="0.2">
      <c r="B8" s="50"/>
      <c r="C8" s="3" t="s">
        <v>20</v>
      </c>
      <c r="E8" s="98" t="s">
        <v>21</v>
      </c>
      <c r="F8" s="98"/>
      <c r="G8" s="98"/>
      <c r="H8" s="98"/>
      <c r="I8" s="98"/>
      <c r="J8" s="98"/>
      <c r="K8" s="98"/>
      <c r="L8" s="98"/>
      <c r="M8" s="98"/>
      <c r="N8" s="18"/>
      <c r="O8" s="4"/>
      <c r="Q8" s="50"/>
      <c r="R8" s="14" t="s">
        <v>22</v>
      </c>
      <c r="S8" s="14" t="e">
        <f>COUNTIF([2]Tests!H:H,R8)</f>
        <v>#VALUE!</v>
      </c>
      <c r="T8" s="15"/>
    </row>
    <row r="9" spans="2:20" ht="15.75" customHeight="1" x14ac:dyDescent="0.2">
      <c r="B9" s="50"/>
      <c r="E9" s="4"/>
      <c r="F9" s="4"/>
      <c r="G9" s="4"/>
      <c r="H9" s="4"/>
      <c r="I9" s="4"/>
      <c r="J9" s="4"/>
      <c r="K9" s="4"/>
      <c r="L9" s="4"/>
      <c r="M9" s="4"/>
      <c r="N9" s="18"/>
      <c r="O9" s="4"/>
      <c r="Q9" s="50"/>
      <c r="R9" s="14" t="s">
        <v>17</v>
      </c>
      <c r="S9" s="13" t="e">
        <f>IF(S8 = 0, 0%, S8/S10)</f>
        <v>#VALUE!</v>
      </c>
      <c r="T9" s="15"/>
    </row>
    <row r="10" spans="2:20" ht="15.75" customHeight="1" x14ac:dyDescent="0.2">
      <c r="B10" s="50"/>
      <c r="C10" s="3" t="s">
        <v>23</v>
      </c>
      <c r="E10" s="87" t="s">
        <v>40</v>
      </c>
      <c r="F10" s="88"/>
      <c r="G10" s="88"/>
      <c r="H10" s="88"/>
      <c r="I10" s="88"/>
      <c r="J10" s="88"/>
      <c r="K10" s="88"/>
      <c r="L10" s="88"/>
      <c r="M10" s="89"/>
      <c r="N10" s="18"/>
      <c r="O10" s="4"/>
      <c r="Q10" s="50"/>
      <c r="R10" s="14" t="s">
        <v>26</v>
      </c>
      <c r="S10" s="14" t="e">
        <f>S4+S6+S8</f>
        <v>#VALUE!</v>
      </c>
      <c r="T10" s="15"/>
    </row>
    <row r="11" spans="2:20" ht="15.75" customHeight="1" thickBot="1" x14ac:dyDescent="0.25">
      <c r="B11" s="50"/>
      <c r="N11" s="15"/>
      <c r="Q11" s="54"/>
      <c r="R11" s="19"/>
      <c r="S11" s="19"/>
      <c r="T11" s="20"/>
    </row>
    <row r="12" spans="2:20" ht="15.75" customHeight="1" x14ac:dyDescent="0.2">
      <c r="B12" s="50"/>
      <c r="C12" s="3" t="s">
        <v>25</v>
      </c>
      <c r="E12" s="96">
        <v>45474</v>
      </c>
      <c r="F12" s="88"/>
      <c r="G12" s="88"/>
      <c r="H12" s="88"/>
      <c r="I12" s="88"/>
      <c r="J12" s="88"/>
      <c r="K12" s="88"/>
      <c r="L12" s="88"/>
      <c r="M12" s="89"/>
      <c r="N12" s="18"/>
      <c r="O12" s="4"/>
    </row>
    <row r="13" spans="2:20" ht="15.75" customHeight="1" x14ac:dyDescent="0.2">
      <c r="B13" s="50"/>
      <c r="N13" s="15"/>
    </row>
    <row r="14" spans="2:20" ht="15.75" customHeight="1" thickBot="1" x14ac:dyDescent="0.25">
      <c r="B14" s="54"/>
      <c r="C14" s="19"/>
      <c r="D14" s="19"/>
      <c r="E14" s="19"/>
      <c r="F14" s="19"/>
      <c r="G14" s="19"/>
      <c r="H14" s="19"/>
      <c r="I14" s="19"/>
      <c r="J14" s="19"/>
      <c r="K14" s="19"/>
      <c r="L14" s="19"/>
      <c r="M14" s="19"/>
      <c r="N14" s="20"/>
    </row>
  </sheetData>
  <mergeCells count="7">
    <mergeCell ref="E12:M12"/>
    <mergeCell ref="C3:M3"/>
    <mergeCell ref="R3:S3"/>
    <mergeCell ref="C4:M4"/>
    <mergeCell ref="E6:M6"/>
    <mergeCell ref="E8:M8"/>
    <mergeCell ref="E10:M10"/>
  </mergeCells>
  <pageMargins left="0.7" right="0.7" top="0.75" bottom="0.75" header="0.3" footer="0.3"/>
  <pageSetup paperSize="9" orientation="portrait" r:id="rId1"/>
  <headerFooter>
    <oddHeader>&amp;C&amp;G</oddHeader>
    <oddFooter>&amp;C&amp;"Calibri"&amp;11&amp;K000000_x000D_&amp;1#&amp;"Calibri"&amp;10&amp;KFF0000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0AC2B-1A14-4026-82BB-6A9CB3FFFB25}">
  <dimension ref="B1:J23"/>
  <sheetViews>
    <sheetView showGridLines="0" tabSelected="1" zoomScale="80" zoomScaleNormal="80" workbookViewId="0">
      <selection activeCell="D28" sqref="D28"/>
    </sheetView>
  </sheetViews>
  <sheetFormatPr defaultColWidth="8.85546875" defaultRowHeight="14.25" x14ac:dyDescent="0.2"/>
  <cols>
    <col min="1" max="2" width="4.42578125" style="3" customWidth="1"/>
    <col min="3" max="3" width="7.7109375" style="3" bestFit="1" customWidth="1"/>
    <col min="4" max="4" width="94.7109375" style="3" bestFit="1" customWidth="1"/>
    <col min="5" max="5" width="65.7109375" style="3" customWidth="1"/>
    <col min="6" max="6" width="65.140625" style="3" customWidth="1"/>
    <col min="7" max="7" width="56.140625" style="3" bestFit="1" customWidth="1"/>
    <col min="8" max="8" width="8.28515625" style="3" bestFit="1" customWidth="1"/>
    <col min="9" max="9" width="56.140625" style="3" bestFit="1" customWidth="1"/>
    <col min="10" max="11" width="4.42578125" style="3" customWidth="1"/>
    <col min="12" max="16384" width="8.85546875" style="3"/>
  </cols>
  <sheetData>
    <row r="1" spans="2:10" ht="15" thickBot="1" x14ac:dyDescent="0.25"/>
    <row r="2" spans="2:10" x14ac:dyDescent="0.2">
      <c r="B2" s="48"/>
      <c r="C2" s="49"/>
      <c r="D2" s="49"/>
      <c r="E2" s="49"/>
      <c r="F2" s="49"/>
      <c r="G2" s="49"/>
      <c r="H2" s="49"/>
      <c r="I2" s="49"/>
      <c r="J2" s="21"/>
    </row>
    <row r="3" spans="2:10" ht="15" x14ac:dyDescent="0.25">
      <c r="B3" s="50"/>
      <c r="C3" s="90" t="s">
        <v>27</v>
      </c>
      <c r="D3" s="90"/>
      <c r="E3" s="90"/>
      <c r="F3" s="90"/>
      <c r="G3" s="90"/>
      <c r="H3" s="90"/>
      <c r="I3" s="90"/>
      <c r="J3" s="15"/>
    </row>
    <row r="4" spans="2:10" x14ac:dyDescent="0.2">
      <c r="B4" s="50"/>
      <c r="J4" s="15"/>
    </row>
    <row r="5" spans="2:10" ht="15" x14ac:dyDescent="0.25">
      <c r="B5" s="50"/>
      <c r="C5" s="90" t="s">
        <v>28</v>
      </c>
      <c r="D5" s="90"/>
      <c r="E5" s="90"/>
      <c r="F5" s="90"/>
      <c r="G5" s="90"/>
      <c r="H5" s="90"/>
      <c r="I5" s="90"/>
      <c r="J5" s="15"/>
    </row>
    <row r="6" spans="2:10" ht="30" x14ac:dyDescent="0.25">
      <c r="B6" s="50"/>
      <c r="C6" s="77" t="s">
        <v>29</v>
      </c>
      <c r="D6" s="77" t="s">
        <v>30</v>
      </c>
      <c r="E6" s="77" t="s">
        <v>31</v>
      </c>
      <c r="F6" s="77" t="s">
        <v>32</v>
      </c>
      <c r="G6" s="77" t="s">
        <v>33</v>
      </c>
      <c r="H6" s="77" t="s">
        <v>34</v>
      </c>
      <c r="I6" s="77" t="s">
        <v>35</v>
      </c>
      <c r="J6" s="15"/>
    </row>
    <row r="7" spans="2:10" ht="43.5" x14ac:dyDescent="0.2">
      <c r="B7" s="50"/>
      <c r="C7" s="59">
        <v>1.1000000000000001</v>
      </c>
      <c r="D7" s="60" t="s">
        <v>69</v>
      </c>
      <c r="E7" s="60"/>
      <c r="F7" s="60" t="s">
        <v>24</v>
      </c>
      <c r="G7" s="61" t="s">
        <v>70</v>
      </c>
      <c r="H7" s="60" t="s">
        <v>24</v>
      </c>
      <c r="I7" s="61"/>
      <c r="J7" s="15"/>
    </row>
    <row r="8" spans="2:10" ht="43.5" x14ac:dyDescent="0.2">
      <c r="B8" s="50"/>
      <c r="C8" s="59">
        <v>1.2</v>
      </c>
      <c r="D8" s="60" t="s">
        <v>71</v>
      </c>
      <c r="E8" s="60" t="s">
        <v>41</v>
      </c>
      <c r="F8" s="60" t="s">
        <v>24</v>
      </c>
      <c r="G8" s="61" t="s">
        <v>72</v>
      </c>
      <c r="H8" s="60" t="s">
        <v>24</v>
      </c>
      <c r="I8" s="61"/>
      <c r="J8" s="15"/>
    </row>
    <row r="9" spans="2:10" ht="57.75" x14ac:dyDescent="0.2">
      <c r="B9" s="50"/>
      <c r="C9" s="59">
        <v>1.3</v>
      </c>
      <c r="D9" s="60" t="s">
        <v>73</v>
      </c>
      <c r="E9" s="60" t="s">
        <v>41</v>
      </c>
      <c r="F9" s="60" t="s">
        <v>24</v>
      </c>
      <c r="G9" s="61" t="s">
        <v>74</v>
      </c>
      <c r="H9" s="60" t="s">
        <v>24</v>
      </c>
      <c r="I9" s="61"/>
      <c r="J9" s="15"/>
    </row>
    <row r="10" spans="2:10" ht="43.5" x14ac:dyDescent="0.2">
      <c r="B10" s="50"/>
      <c r="C10" s="59">
        <v>1.4</v>
      </c>
      <c r="D10" s="60" t="s">
        <v>75</v>
      </c>
      <c r="E10" s="62" t="s">
        <v>41</v>
      </c>
      <c r="F10" s="60" t="s">
        <v>24</v>
      </c>
      <c r="G10" s="61" t="s">
        <v>76</v>
      </c>
      <c r="H10" s="60" t="s">
        <v>24</v>
      </c>
      <c r="I10" s="61"/>
      <c r="J10" s="15"/>
    </row>
    <row r="11" spans="2:10" ht="57" x14ac:dyDescent="0.2">
      <c r="B11" s="50"/>
      <c r="C11" s="59">
        <v>1.5</v>
      </c>
      <c r="D11" s="60" t="s">
        <v>77</v>
      </c>
      <c r="E11" s="60" t="s">
        <v>41</v>
      </c>
      <c r="F11" s="60" t="s">
        <v>24</v>
      </c>
      <c r="G11" s="63" t="s">
        <v>42</v>
      </c>
      <c r="H11" s="60" t="s">
        <v>24</v>
      </c>
      <c r="I11" s="63"/>
      <c r="J11" s="15"/>
    </row>
    <row r="12" spans="2:10" x14ac:dyDescent="0.2">
      <c r="B12" s="50"/>
      <c r="C12" s="51"/>
      <c r="D12" s="52"/>
      <c r="E12" s="52"/>
      <c r="F12" s="52"/>
      <c r="G12" s="53"/>
      <c r="H12" s="52"/>
      <c r="I12" s="53"/>
      <c r="J12" s="15"/>
    </row>
    <row r="13" spans="2:10" ht="15" x14ac:dyDescent="0.25">
      <c r="B13" s="50"/>
      <c r="C13" s="90" t="s">
        <v>37</v>
      </c>
      <c r="D13" s="90"/>
      <c r="E13" s="90"/>
      <c r="F13" s="90"/>
      <c r="G13" s="90"/>
      <c r="H13" s="90"/>
      <c r="I13" s="90"/>
      <c r="J13" s="15"/>
    </row>
    <row r="14" spans="2:10" ht="30" x14ac:dyDescent="0.25">
      <c r="B14" s="50"/>
      <c r="C14" s="77" t="s">
        <v>29</v>
      </c>
      <c r="D14" s="77" t="s">
        <v>30</v>
      </c>
      <c r="E14" s="77" t="s">
        <v>31</v>
      </c>
      <c r="F14" s="77" t="s">
        <v>32</v>
      </c>
      <c r="G14" s="77" t="s">
        <v>33</v>
      </c>
      <c r="H14" s="77" t="s">
        <v>34</v>
      </c>
      <c r="I14" s="77" t="s">
        <v>35</v>
      </c>
      <c r="J14" s="15"/>
    </row>
    <row r="15" spans="2:10" ht="72" x14ac:dyDescent="0.2">
      <c r="B15" s="50"/>
      <c r="C15" s="44">
        <v>1.1000000000000001</v>
      </c>
      <c r="D15" s="45" t="s">
        <v>61</v>
      </c>
      <c r="E15" s="45" t="s">
        <v>43</v>
      </c>
      <c r="F15" s="45" t="s">
        <v>24</v>
      </c>
      <c r="G15" s="40" t="s">
        <v>78</v>
      </c>
      <c r="H15" s="45" t="s">
        <v>16</v>
      </c>
      <c r="I15" s="40"/>
      <c r="J15" s="15"/>
    </row>
    <row r="16" spans="2:10" ht="72" x14ac:dyDescent="0.2">
      <c r="B16" s="50"/>
      <c r="C16" s="44">
        <v>1.2</v>
      </c>
      <c r="D16" s="45" t="s">
        <v>63</v>
      </c>
      <c r="E16" s="45" t="s">
        <v>44</v>
      </c>
      <c r="F16" s="45" t="s">
        <v>45</v>
      </c>
      <c r="G16" s="40" t="s">
        <v>79</v>
      </c>
      <c r="H16" s="45" t="s">
        <v>16</v>
      </c>
      <c r="I16" s="40"/>
      <c r="J16" s="15"/>
    </row>
    <row r="17" spans="2:10" ht="43.5" x14ac:dyDescent="0.2">
      <c r="B17" s="50"/>
      <c r="C17" s="44">
        <v>1.3</v>
      </c>
      <c r="D17" s="45" t="s">
        <v>64</v>
      </c>
      <c r="E17" s="45" t="s">
        <v>24</v>
      </c>
      <c r="F17" s="45" t="s">
        <v>46</v>
      </c>
      <c r="G17" s="40" t="s">
        <v>80</v>
      </c>
      <c r="H17" s="45" t="s">
        <v>16</v>
      </c>
      <c r="I17" s="40"/>
      <c r="J17" s="15"/>
    </row>
    <row r="18" spans="2:10" x14ac:dyDescent="0.2">
      <c r="B18" s="50"/>
      <c r="C18" s="51"/>
      <c r="D18" s="52"/>
      <c r="E18" s="52"/>
      <c r="F18" s="52"/>
      <c r="G18" s="53"/>
      <c r="H18" s="52"/>
      <c r="I18" s="53"/>
      <c r="J18" s="15"/>
    </row>
    <row r="19" spans="2:10" ht="15" x14ac:dyDescent="0.25">
      <c r="B19" s="50"/>
      <c r="C19" s="90" t="s">
        <v>38</v>
      </c>
      <c r="D19" s="90"/>
      <c r="E19" s="90"/>
      <c r="F19" s="90"/>
      <c r="G19" s="90"/>
      <c r="H19" s="90"/>
      <c r="I19" s="90"/>
      <c r="J19" s="15"/>
    </row>
    <row r="20" spans="2:10" ht="30" x14ac:dyDescent="0.25">
      <c r="B20" s="50"/>
      <c r="C20" s="77" t="s">
        <v>29</v>
      </c>
      <c r="D20" s="77" t="s">
        <v>30</v>
      </c>
      <c r="E20" s="77" t="s">
        <v>31</v>
      </c>
      <c r="F20" s="77"/>
      <c r="G20" s="77" t="s">
        <v>33</v>
      </c>
      <c r="H20" s="77" t="s">
        <v>34</v>
      </c>
      <c r="I20" s="77" t="s">
        <v>35</v>
      </c>
      <c r="J20" s="15"/>
    </row>
    <row r="21" spans="2:10" ht="43.5" x14ac:dyDescent="0.2">
      <c r="B21" s="50"/>
      <c r="C21" s="44">
        <v>1.1000000000000001</v>
      </c>
      <c r="D21" s="45" t="s">
        <v>66</v>
      </c>
      <c r="E21" s="45" t="s">
        <v>47</v>
      </c>
      <c r="F21" s="45" t="s">
        <v>24</v>
      </c>
      <c r="G21" s="40" t="s">
        <v>68</v>
      </c>
      <c r="H21" s="45" t="s">
        <v>16</v>
      </c>
      <c r="I21" s="40"/>
      <c r="J21" s="15"/>
    </row>
    <row r="22" spans="2:10" x14ac:dyDescent="0.2">
      <c r="B22" s="50"/>
      <c r="C22" s="51"/>
      <c r="D22" s="52"/>
      <c r="E22" s="52"/>
      <c r="F22" s="52"/>
      <c r="G22" s="53"/>
      <c r="H22" s="52"/>
      <c r="I22" s="53"/>
      <c r="J22" s="15"/>
    </row>
    <row r="23" spans="2:10" ht="15" thickBot="1" x14ac:dyDescent="0.25">
      <c r="B23" s="54"/>
      <c r="C23" s="55"/>
      <c r="D23" s="56"/>
      <c r="E23" s="56"/>
      <c r="F23" s="56"/>
      <c r="G23" s="57"/>
      <c r="H23" s="58"/>
      <c r="I23" s="57"/>
      <c r="J23" s="20"/>
    </row>
  </sheetData>
  <dataConsolidate/>
  <mergeCells count="4">
    <mergeCell ref="C3:I3"/>
    <mergeCell ref="C5:I5"/>
    <mergeCell ref="C13:I13"/>
    <mergeCell ref="C19:I19"/>
  </mergeCells>
  <pageMargins left="0.7" right="0.7" top="0.75" bottom="0.75" header="0.3" footer="0.3"/>
  <pageSetup paperSize="9" orientation="portrait" r:id="rId1"/>
  <headerFooter>
    <oddHeader>&amp;C&amp;G</oddHeader>
    <oddFooter>&amp;C&amp;"Calibri"&amp;11&amp;K000000_x000D_&amp;1#&amp;"Calibri"&amp;10&amp;KFF0000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DC6CC-39A5-1B40-AE3D-8C9570635575}">
  <dimension ref="A1:A4"/>
  <sheetViews>
    <sheetView workbookViewId="0">
      <selection sqref="A1:A4"/>
    </sheetView>
  </sheetViews>
  <sheetFormatPr defaultColWidth="11.42578125" defaultRowHeight="15" x14ac:dyDescent="0.25"/>
  <sheetData>
    <row r="1" spans="1:1" x14ac:dyDescent="0.25">
      <c r="A1" s="1" t="s">
        <v>16</v>
      </c>
    </row>
    <row r="2" spans="1:1" x14ac:dyDescent="0.25">
      <c r="A2" s="2" t="s">
        <v>19</v>
      </c>
    </row>
    <row r="3" spans="1:1" x14ac:dyDescent="0.25">
      <c r="A3" s="2" t="s">
        <v>22</v>
      </c>
    </row>
    <row r="4" spans="1:1" x14ac:dyDescent="0.25">
      <c r="A4" s="2" t="s">
        <v>24</v>
      </c>
    </row>
  </sheetData>
  <pageMargins left="0.7" right="0.7" top="0.75" bottom="0.75" header="0.3" footer="0.3"/>
  <pageSetup paperSize="9" orientation="portrait" r:id="rId1"/>
  <headerFooter>
    <oddHeader>&amp;C&amp;G</oddHeader>
    <oddFooter>&amp;C_x000D_&amp;1#&amp;"Calibri"&amp;10&amp;KFF0000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ct:contentTypeSchema xmlns:ct="http://schemas.microsoft.com/office/2006/metadata/contentType" xmlns:ma="http://schemas.microsoft.com/office/2006/metadata/properties/metaAttributes" ct:_="" ma:_="" ma:contentTypeName="HDA Document" ma:contentTypeID="0x010100719DF06EB3729244BBE4CE2CD136DC1600BC50A0FF5EF1CB448C05F62FFBEB4BD6" ma:contentTypeVersion="726" ma:contentTypeDescription="A base content type suitable for all non-Office documents." ma:contentTypeScope="" ma:versionID="05fea72746a3f7b43e8b9a08fab56811">
  <xsd:schema xmlns:xsd="http://www.w3.org/2001/XMLSchema" xmlns:xs="http://www.w3.org/2001/XMLSchema" xmlns:p="http://schemas.microsoft.com/office/2006/metadata/properties" xmlns:ns2="60992c27-b7b1-45a0-b27a-af23c8f2470c" xmlns:ns3="54044a78-c8c7-47df-b55f-5dfa35541f37" targetNamespace="http://schemas.microsoft.com/office/2006/metadata/properties" ma:root="true" ma:fieldsID="9cef1080220df5344c7b87d9d3e88143" ns2:_="" ns3:_="">
    <xsd:import namespace="60992c27-b7b1-45a0-b27a-af23c8f2470c"/>
    <xsd:import namespace="54044a78-c8c7-47df-b55f-5dfa35541f37"/>
    <xsd:element name="properties">
      <xsd:complexType>
        <xsd:sequence>
          <xsd:element name="documentManagement">
            <xsd:complexType>
              <xsd:all>
                <xsd:element ref="ns2:n24db676327b4b89af6393220419718d" minOccurs="0"/>
                <xsd:element ref="ns2:TaxCatchAll" minOccurs="0"/>
                <xsd:element ref="ns2:TaxCatchAllLabel" minOccurs="0"/>
                <xsd:element ref="ns2:o1f25cb5ab074641a7d9bda8f1eb68f9" minOccurs="0"/>
                <xsd:element ref="ns2:TaxKeywordTaxHTFiel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92c27-b7b1-45a0-b27a-af23c8f2470c" elementFormDefault="qualified">
    <xsd:import namespace="http://schemas.microsoft.com/office/2006/documentManagement/types"/>
    <xsd:import namespace="http://schemas.microsoft.com/office/infopath/2007/PartnerControls"/>
    <xsd:element name="n24db676327b4b89af6393220419718d" ma:index="8" ma:taxonomy="true" ma:internalName="n24db676327b4b89af6393220419718d" ma:taxonomyFieldName="HDA_x0020_Classisication" ma:displayName="Security Classification" ma:default="11611;#FOR OFFICIAL USE ONLY|ba140b97-a447-4f92-b3aa-da34d6811466" ma:fieldId="{724db676-327b-4b89-af63-93220419718d}" ma:sspId="5ae17669-9db7-4031-9ede-41098f83f427" ma:termSetId="5941824c-cc4c-4d7f-9e2a-c09de2e22ff4"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c688a7c-034f-49c3-82fe-71577eabad3e}" ma:internalName="TaxCatchAll" ma:showField="CatchAllData" ma:web="8c606176-9c3f-4ab6-908c-a7897e36c8f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c688a7c-034f-49c3-82fe-71577eabad3e}" ma:internalName="TaxCatchAllLabel" ma:readOnly="true" ma:showField="CatchAllDataLabel" ma:web="8c606176-9c3f-4ab6-908c-a7897e36c8f6">
      <xsd:complexType>
        <xsd:complexContent>
          <xsd:extension base="dms:MultiChoiceLookup">
            <xsd:sequence>
              <xsd:element name="Value" type="dms:Lookup" maxOccurs="unbounded" minOccurs="0" nillable="true"/>
            </xsd:sequence>
          </xsd:extension>
        </xsd:complexContent>
      </xsd:complexType>
    </xsd:element>
    <xsd:element name="o1f25cb5ab074641a7d9bda8f1eb68f9" ma:index="12" nillable="true" ma:taxonomy="true" ma:internalName="o1f25cb5ab074641a7d9bda8f1eb68f9" ma:taxonomyFieldName="HDA_x0020_Function" ma:displayName="Business Function" ma:default="" ma:fieldId="{81f25cb5-ab07-4641-a7d9-bda8f1eb68f9}" ma:sspId="5ae17669-9db7-4031-9ede-41098f83f427" ma:termSetId="632ef69c-7d43-4bc1-9e65-f38b6cfdf741"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5ae17669-9db7-4031-9ede-41098f83f427"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4044a78-c8c7-47df-b55f-5dfa35541f37" elementFormDefault="qualified">
    <xsd:import namespace="http://schemas.microsoft.com/office/2006/documentManagement/types"/>
    <xsd:import namespace="http://schemas.microsoft.com/office/infopath/2007/PartnerControls"/>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ae17669-9db7-4031-9ede-41098f83f427" ContentTypeId="0x010100719DF06EB3729244BBE4CE2CD136DC16" PreviousValue="false"/>
</file>

<file path=customXml/item5.xml><?xml version="1.0" encoding="utf-8"?>
<p:properties xmlns:p="http://schemas.microsoft.com/office/2006/metadata/properties" xmlns:xsi="http://www.w3.org/2001/XMLSchema-instance" xmlns:pc="http://schemas.microsoft.com/office/infopath/2007/PartnerControls">
  <documentManagement>
    <TaxCatchAll xmlns="60992c27-b7b1-45a0-b27a-af23c8f2470c">
      <Value>11611</Value>
    </TaxCatchAll>
    <n24db676327b4b89af6393220419718d xmlns="60992c27-b7b1-45a0-b27a-af23c8f2470c">
      <Terms xmlns="http://schemas.microsoft.com/office/infopath/2007/PartnerControls">
        <TermInfo xmlns="http://schemas.microsoft.com/office/infopath/2007/PartnerControls">
          <TermName xmlns="http://schemas.microsoft.com/office/infopath/2007/PartnerControls">FOR OFFICIAL USE ONLY</TermName>
          <TermId xmlns="http://schemas.microsoft.com/office/infopath/2007/PartnerControls">ba140b97-a447-4f92-b3aa-da34d6811466</TermId>
        </TermInfo>
      </Terms>
    </n24db676327b4b89af6393220419718d>
    <o1f25cb5ab074641a7d9bda8f1eb68f9 xmlns="60992c27-b7b1-45a0-b27a-af23c8f2470c">
      <Terms xmlns="http://schemas.microsoft.com/office/infopath/2007/PartnerControls"/>
    </o1f25cb5ab074641a7d9bda8f1eb68f9>
    <TaxKeywordTaxHTField xmlns="60992c27-b7b1-45a0-b27a-af23c8f2470c">
      <Terms xmlns="http://schemas.microsoft.com/office/infopath/2007/PartnerControls"/>
    </TaxKeywordTaxHTField>
  </documentManagement>
</p:properties>
</file>

<file path=customXml/itemProps1.xml><?xml version="1.0" encoding="utf-8"?>
<ds:datastoreItem xmlns:ds="http://schemas.openxmlformats.org/officeDocument/2006/customXml" ds:itemID="{AA15F556-6EDC-4D7B-828F-16D69413C60D}">
  <ds:schemaRefs>
    <ds:schemaRef ds:uri="http://schemas.microsoft.com/sharepoint/v3/contenttype/forms"/>
  </ds:schemaRefs>
</ds:datastoreItem>
</file>

<file path=customXml/itemProps2.xml><?xml version="1.0" encoding="utf-8"?>
<ds:datastoreItem xmlns:ds="http://schemas.openxmlformats.org/officeDocument/2006/customXml" ds:itemID="{4D240792-65B9-475A-ADF1-3F3D63F4C55D}">
  <ds:schemaRefs>
    <ds:schemaRef ds:uri="http://schemas.microsoft.com/sharepoint/events"/>
  </ds:schemaRefs>
</ds:datastoreItem>
</file>

<file path=customXml/itemProps3.xml><?xml version="1.0" encoding="utf-8"?>
<ds:datastoreItem xmlns:ds="http://schemas.openxmlformats.org/officeDocument/2006/customXml" ds:itemID="{9EA49B42-23BF-4505-BA9D-5404C1F741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92c27-b7b1-45a0-b27a-af23c8f2470c"/>
    <ds:schemaRef ds:uri="54044a78-c8c7-47df-b55f-5dfa35541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E3694AA-C185-4C80-99B8-754E38117B7B}">
  <ds:schemaRefs>
    <ds:schemaRef ds:uri="Microsoft.SharePoint.Taxonomy.ContentTypeSync"/>
  </ds:schemaRefs>
</ds:datastoreItem>
</file>

<file path=customXml/itemProps5.xml><?xml version="1.0" encoding="utf-8"?>
<ds:datastoreItem xmlns:ds="http://schemas.openxmlformats.org/officeDocument/2006/customXml" ds:itemID="{2F568A6D-9CE5-4A43-B09B-76DD51A12FE6}">
  <ds:schemaRefs>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54044a78-c8c7-47df-b55f-5dfa35541f37"/>
    <ds:schemaRef ds:uri="http://purl.org/dc/elements/1.1/"/>
    <ds:schemaRef ds:uri="http://schemas.microsoft.com/office/2006/metadata/properties"/>
    <ds:schemaRef ds:uri="http://purl.org/dc/terms/"/>
    <ds:schemaRef ds:uri="60992c27-b7b1-45a0-b27a-af23c8f2470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Template Guidelines</vt:lpstr>
      <vt:lpstr>Summary</vt:lpstr>
      <vt:lpstr>Tests</vt:lpstr>
      <vt:lpstr>SAMPLE_Summary</vt:lpstr>
      <vt:lpstr>SAMPLE_Tests</vt:lpstr>
      <vt:lpstr>Reference 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Lewin</dc:creator>
  <cp:keywords/>
  <dc:description/>
  <cp:lastModifiedBy>Carmen Tao</cp:lastModifiedBy>
  <cp:revision/>
  <dcterms:created xsi:type="dcterms:W3CDTF">2014-06-23T23:52:14Z</dcterms:created>
  <dcterms:modified xsi:type="dcterms:W3CDTF">2024-04-11T00:23:01Z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0x010100719DF06EB3729244BBE4CE2CD136DC1600BC50A0FF5EF1CB448C05F62FFBEB4BD6</vt:lpwstr>
  </property>
  <property fmtid="{D5CDD505-2E9C-101B-9397-08002B2CF9AE}" pid="3" name="MediaServiceImageTags">
    <vt:lpwstr/>
  </property>
  <property fmtid="{D5CDD505-2E9C-101B-9397-08002B2CF9AE}" pid="4" name="TaxKeyword">
    <vt:lpwstr/>
  </property>
  <property fmtid="{D5CDD505-2E9C-101B-9397-08002B2CF9AE}" pid="5" name="lcf76f155ced4ddcb4097134ff3c332f">
    <vt:lpwstr/>
  </property>
  <property fmtid="{D5CDD505-2E9C-101B-9397-08002B2CF9AE}" pid="6" name="HDA Function">
    <vt:lpwstr/>
  </property>
  <property fmtid="{D5CDD505-2E9C-101B-9397-08002B2CF9AE}" pid="7" name="HDA Classisication">
    <vt:lpwstr>11611;#FOR OFFICIAL USE ONLY|ba140b97-a447-4f92-b3aa-da34d6811466</vt:lpwstr>
  </property>
  <property fmtid="{D5CDD505-2E9C-101B-9397-08002B2CF9AE}" pid="8" name="MSIP_Label_59e89ba6-b459-43e9-8bd5-7036dc30fb18_Enabled">
    <vt:lpwstr>true</vt:lpwstr>
  </property>
  <property fmtid="{D5CDD505-2E9C-101B-9397-08002B2CF9AE}" pid="9" name="MSIP_Label_59e89ba6-b459-43e9-8bd5-7036dc30fb18_SetDate">
    <vt:lpwstr>2024-01-30T04:57:13Z</vt:lpwstr>
  </property>
  <property fmtid="{D5CDD505-2E9C-101B-9397-08002B2CF9AE}" pid="10" name="MSIP_Label_59e89ba6-b459-43e9-8bd5-7036dc30fb18_Method">
    <vt:lpwstr>Privileged</vt:lpwstr>
  </property>
  <property fmtid="{D5CDD505-2E9C-101B-9397-08002B2CF9AE}" pid="11" name="MSIP_Label_59e89ba6-b459-43e9-8bd5-7036dc30fb18_Name">
    <vt:lpwstr>59e89ba6-b459-43e9-8bd5-7036dc30fb18</vt:lpwstr>
  </property>
  <property fmtid="{D5CDD505-2E9C-101B-9397-08002B2CF9AE}" pid="12" name="MSIP_Label_59e89ba6-b459-43e9-8bd5-7036dc30fb18_SiteId">
    <vt:lpwstr>d7b8130b-1a54-46ee-9e09-e4fe7b5cbdf4</vt:lpwstr>
  </property>
  <property fmtid="{D5CDD505-2E9C-101B-9397-08002B2CF9AE}" pid="13" name="MSIP_Label_59e89ba6-b459-43e9-8bd5-7036dc30fb18_ActionId">
    <vt:lpwstr>4baaf74f-c2a7-43ad-88a5-56698655c94a</vt:lpwstr>
  </property>
  <property fmtid="{D5CDD505-2E9C-101B-9397-08002B2CF9AE}" pid="14" name="MSIP_Label_59e89ba6-b459-43e9-8bd5-7036dc30fb18_ContentBits">
    <vt:lpwstr>2</vt:lpwstr>
  </property>
</Properties>
</file>